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hidePivotFieldList="1" defaultThemeVersion="124226"/>
  <mc:AlternateContent xmlns:mc="http://schemas.openxmlformats.org/markup-compatibility/2006">
    <mc:Choice Requires="x15">
      <x15ac:absPath xmlns:x15ac="http://schemas.microsoft.com/office/spreadsheetml/2010/11/ac" url="C:\Users\erika\Downloads\anexos enero\Anexo 6. Excel de casos para cierre\"/>
    </mc:Choice>
  </mc:AlternateContent>
  <xr:revisionPtr revIDLastSave="0" documentId="8_{3D62BAED-C5E6-4CCF-9D85-3604EAB0B082}" xr6:coauthVersionLast="47" xr6:coauthVersionMax="47" xr10:uidLastSave="{00000000-0000-0000-0000-000000000000}"/>
  <bookViews>
    <workbookView xWindow="-108" yWindow="-108" windowWidth="23256" windowHeight="12456" xr2:uid="{00000000-000D-0000-FFFF-FFFF00000000}"/>
  </bookViews>
  <sheets>
    <sheet name="1. SOLICITUDES ATENCIÓN" sheetId="5" r:id="rId1"/>
    <sheet name="2. TERRITORIALIZACION SOLICITUD" sheetId="6" r:id="rId2"/>
    <sheet name="LISTA DESPEGABLE" sheetId="7" r:id="rId3"/>
  </sheets>
  <definedNames>
    <definedName name="_xlnm._FilterDatabase" localSheetId="0" hidden="1">'1. SOLICITUDES ATENCIÓN'!$A$4:$Q$150</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6" i="6" l="1"/>
  <c r="C26" i="6"/>
  <c r="D25" i="6"/>
  <c r="C25" i="6"/>
  <c r="D24" i="6"/>
  <c r="C24" i="6"/>
  <c r="D23" i="6"/>
  <c r="C23" i="6"/>
  <c r="D22" i="6"/>
  <c r="C22" i="6"/>
  <c r="D21" i="6"/>
  <c r="C21" i="6"/>
  <c r="D20" i="6"/>
  <c r="C20" i="6"/>
  <c r="D19" i="6"/>
  <c r="C19" i="6"/>
  <c r="I18" i="6"/>
  <c r="D18" i="6"/>
  <c r="C18" i="6"/>
  <c r="I17" i="6"/>
  <c r="D17" i="6"/>
  <c r="C17" i="6"/>
  <c r="I16" i="6"/>
  <c r="D16" i="6"/>
  <c r="C16" i="6"/>
  <c r="I15" i="6"/>
  <c r="D15" i="6"/>
  <c r="C15" i="6"/>
  <c r="I14" i="6"/>
  <c r="D14" i="6"/>
  <c r="C14" i="6"/>
  <c r="I13" i="6"/>
  <c r="D13" i="6"/>
  <c r="C13" i="6"/>
  <c r="D12" i="6"/>
  <c r="C12" i="6"/>
  <c r="D11" i="6"/>
  <c r="C11" i="6"/>
  <c r="D10" i="6"/>
  <c r="C10" i="6"/>
  <c r="D9" i="6"/>
  <c r="C9" i="6"/>
  <c r="D8" i="6"/>
  <c r="C8" i="6"/>
  <c r="D7" i="6"/>
  <c r="C7" i="6"/>
  <c r="E24" i="6" l="1"/>
  <c r="C50" i="6" s="1"/>
  <c r="E26" i="6"/>
  <c r="C52" i="6" s="1"/>
  <c r="E10" i="6"/>
  <c r="C36" i="6" s="1"/>
  <c r="E19" i="6"/>
  <c r="C45" i="6" s="1"/>
  <c r="E14" i="6"/>
  <c r="C40" i="6" s="1"/>
  <c r="E18" i="6"/>
  <c r="C44" i="6" s="1"/>
  <c r="E11" i="6"/>
  <c r="C37" i="6" s="1"/>
  <c r="E17" i="6"/>
  <c r="C43" i="6" s="1"/>
  <c r="E20" i="6"/>
  <c r="C46" i="6" s="1"/>
  <c r="E22" i="6"/>
  <c r="C48" i="6" s="1"/>
  <c r="E16" i="6"/>
  <c r="C42" i="6" s="1"/>
  <c r="E23" i="6"/>
  <c r="C49" i="6" s="1"/>
  <c r="E9" i="6"/>
  <c r="C35" i="6" s="1"/>
  <c r="C27" i="6"/>
  <c r="D27" i="6"/>
  <c r="E8" i="6"/>
  <c r="C34" i="6" s="1"/>
  <c r="E12" i="6"/>
  <c r="C38" i="6" s="1"/>
  <c r="E15" i="6"/>
  <c r="C41" i="6" s="1"/>
  <c r="E21" i="6"/>
  <c r="C47" i="6" s="1"/>
  <c r="E25" i="6"/>
  <c r="C51" i="6" s="1"/>
  <c r="E13" i="6"/>
  <c r="C39" i="6" s="1"/>
  <c r="E7" i="6"/>
  <c r="C33" i="6" l="1"/>
  <c r="E27" i="6"/>
</calcChain>
</file>

<file path=xl/sharedStrings.xml><?xml version="1.0" encoding="utf-8"?>
<sst xmlns="http://schemas.openxmlformats.org/spreadsheetml/2006/main" count="737" uniqueCount="345">
  <si>
    <t>FECHA</t>
  </si>
  <si>
    <t>TELEFONO</t>
  </si>
  <si>
    <t>LOCALIDAD</t>
  </si>
  <si>
    <t>DIRECCION</t>
  </si>
  <si>
    <t>TRASLADO</t>
  </si>
  <si>
    <t>ATENCION</t>
  </si>
  <si>
    <t>TRIAGE</t>
  </si>
  <si>
    <t>PROCESO SALUD INTEGRAL DE LA FAUNA</t>
  </si>
  <si>
    <t>DESCRIPCION DE LA URGENCIA</t>
  </si>
  <si>
    <t>OBSERVACIONES</t>
  </si>
  <si>
    <t>NRO DE RADICADO/INCIDENTE</t>
  </si>
  <si>
    <t>RESPONSABLE DE LA ATENCION</t>
  </si>
  <si>
    <t>Código: PM01-PR03-F01</t>
  </si>
  <si>
    <t>ESPECIE</t>
  </si>
  <si>
    <t>FELINO</t>
  </si>
  <si>
    <t>CANINO</t>
  </si>
  <si>
    <t>DESTINO</t>
  </si>
  <si>
    <t>CANINOS</t>
  </si>
  <si>
    <t>FELINOS</t>
  </si>
  <si>
    <t>NOMBRE DEL CIUDADANO</t>
  </si>
  <si>
    <t>SAN CRISTOBAL</t>
  </si>
  <si>
    <t>CIUDAD BOLIVAR</t>
  </si>
  <si>
    <t>SUBA</t>
  </si>
  <si>
    <t>USME</t>
  </si>
  <si>
    <t>ENGATIVA</t>
  </si>
  <si>
    <t>PUENTE ARANDA</t>
  </si>
  <si>
    <t>FONTIBON</t>
  </si>
  <si>
    <t>KENNEDY</t>
  </si>
  <si>
    <t>BOSA</t>
  </si>
  <si>
    <t>SANTA FE</t>
  </si>
  <si>
    <t>USAQUEN</t>
  </si>
  <si>
    <t>TUNJUELITO</t>
  </si>
  <si>
    <t>BARRIO</t>
  </si>
  <si>
    <t xml:space="preserve">LOCALIDAD </t>
  </si>
  <si>
    <t>ANTONIO NARIÑO</t>
  </si>
  <si>
    <t>CHAPINERO</t>
  </si>
  <si>
    <t>RAFAEL URIBE URIBE</t>
  </si>
  <si>
    <t>LOS MARTIRES</t>
  </si>
  <si>
    <t>BARRIOS UNIDOS</t>
  </si>
  <si>
    <t>SUMAPAZ</t>
  </si>
  <si>
    <t>ITEM</t>
  </si>
  <si>
    <t>TEUSAQUILLO</t>
  </si>
  <si>
    <t>LA  CANDELARIA</t>
  </si>
  <si>
    <t>TOTAL</t>
  </si>
  <si>
    <t>UNIDAD DE CUIDADO ANIMAL</t>
  </si>
  <si>
    <t>SI</t>
  </si>
  <si>
    <t>NO</t>
  </si>
  <si>
    <t>NO APLICA</t>
  </si>
  <si>
    <t>I</t>
  </si>
  <si>
    <t>II</t>
  </si>
  <si>
    <t>III</t>
  </si>
  <si>
    <t>IV</t>
  </si>
  <si>
    <t>V</t>
  </si>
  <si>
    <t>BASE DE DATOS SOLICITUD  DE ATENCION URGENCIAS VETERINARIAS</t>
  </si>
  <si>
    <t xml:space="preserve">TERRITORIALIZACION SOLICITUD DE  ATENCION   PROGRAMA DE URGENCIAS VETERINARIAS </t>
  </si>
  <si>
    <t>PROCESO  SALUD INTEGRAL  DE  LA FAUNA</t>
  </si>
  <si>
    <t xml:space="preserve">Codigo: </t>
  </si>
  <si>
    <t>Versión: 1.0</t>
  </si>
  <si>
    <t>Versión: 3.0</t>
  </si>
  <si>
    <t>NOMBRE  ANIMAL</t>
  </si>
  <si>
    <t xml:space="preserve">No. </t>
  </si>
  <si>
    <t>SOLICITUDES A CANINOS</t>
  </si>
  <si>
    <t>SOLICITUDES A FELINOS</t>
  </si>
  <si>
    <t>ATENCIONES FALLIDAS</t>
  </si>
  <si>
    <t>INGRESOS AL PROGRAMA</t>
  </si>
  <si>
    <t>REPORTES   A TRAVÉS  ENLACE 123</t>
  </si>
  <si>
    <t xml:space="preserve">REPORTES A TRAVÉS   SDQS -RADICADOS </t>
  </si>
  <si>
    <t>TOTAL SOLICITUDES DE INFORMACION</t>
  </si>
  <si>
    <t xml:space="preserve">GRAFICA ATENCIONES TOTALES  REALIZADAS POR LOCALIDAD </t>
  </si>
  <si>
    <t>CLINICA OPERADOR CONTRATADO</t>
  </si>
  <si>
    <t>ATENDIDO TRASLADADO</t>
  </si>
  <si>
    <t>TRASLADADO POR BRAE</t>
  </si>
  <si>
    <t>DRA MONICA</t>
  </si>
  <si>
    <t>UN062934</t>
  </si>
  <si>
    <t>CANINO JOVEN SIN TUTOR CONOCIDO, HISTÓRICO DE POLITRAUMA VEHICULAR, MPI CLAUDICACION 5/5, PERDIDA DE PROPIOCEPCION DE LA MISMA, POSIBLE FRACTURA FEMORAL IZQUIERDA</t>
  </si>
  <si>
    <t>KEVIN RODRIGUEZ</t>
  </si>
  <si>
    <t>SAN ANDRES</t>
  </si>
  <si>
    <t>AK 1 # 69 0 SUR</t>
  </si>
  <si>
    <t>UN062994</t>
  </si>
  <si>
    <t>CANINO SIN TUTOR CONOCIDO, CON HISTORIAL DE ATROPELLAMIENTO PRESENTA DIFICULTAD PARA INCORPORARSE MANTENERSE DE PIE Y DESPLAZARSE, POSIBLE FRACTURA EN CADERA</t>
  </si>
  <si>
    <t>DANIEL RIAÑO</t>
  </si>
  <si>
    <t>3104499461 - 3117135506</t>
  </si>
  <si>
    <t>URB SOTAVENTO</t>
  </si>
  <si>
    <t>KR 16U 71 SUR 34</t>
  </si>
  <si>
    <t>UN063030</t>
  </si>
  <si>
    <t>CANINO SIN TUTOR CONOCIDO, CON HISTORIAL DE ATROPELLAMIENTO PRESENTA DIFICULTAD PARA INCORPORARSE MANTENERSE DE PIE Y DESPLAZARSE, AL INTENTAR MOVERSE EL CANINO PRESENTA DOLOR Y POSIBLE FRACTURA EN CADERA</t>
  </si>
  <si>
    <t>JEFERSON CORREDOR</t>
  </si>
  <si>
    <t>JUAN JOSE RONDON</t>
  </si>
  <si>
    <t>TV 22 69C SUR 20</t>
  </si>
  <si>
    <t>UN063070</t>
  </si>
  <si>
    <t>FELINO SIN TUTOR CONOCIDO, PRESENTA HEMORRAGIA MANDIBULAR POR FRACTURA DE LA MISMA</t>
  </si>
  <si>
    <t>YINED VEGA</t>
  </si>
  <si>
    <t>3002954176 - 3248738551</t>
  </si>
  <si>
    <t>KR 97A 58 SUR 27</t>
  </si>
  <si>
    <t>PARIS</t>
  </si>
  <si>
    <t>PIMIENTA</t>
  </si>
  <si>
    <t>AURELIO</t>
  </si>
  <si>
    <t>UN063054</t>
  </si>
  <si>
    <t>CANINO SIN TUTOR CONOCIDO, REPORTADO FUE ENCONTRADO EN EL PARQUE NACIONAL, CON HISTORIAL DE APARENTE ATROPELLAMIENTO, EL CANINO SE ENCUENTRA POSTRADO CON DIFICULTAD PARA INCORPORARSE Y DESPLAZARSE, COMPROMISO NEURÓLOGICO DEL TREN POSTERIOR</t>
  </si>
  <si>
    <t>PAOLA BOLAÑOS</t>
  </si>
  <si>
    <t>3105865392 - 3158508648</t>
  </si>
  <si>
    <t>POLICARPA</t>
  </si>
  <si>
    <t>KR 12 3 SUR 20</t>
  </si>
  <si>
    <t>DRA MARY</t>
  </si>
  <si>
    <t>CAÑON</t>
  </si>
  <si>
    <t>JINGLE BELL</t>
  </si>
  <si>
    <t>UN063150</t>
  </si>
  <si>
    <t>CANINO EN CONDICIÓN DE CALLE EL CUAL REPORTAN AGRESIÓN POR CIUDADANOS EXTRANJEROS EL CANINO SE ENCUENTRA POSTRADO CON DIFICULTAD PARA INCORPORARSE MANTENERSE DE PIE Y DESPLAZARSE SE EVIDENCIA DEBILIDAD PRESENTA APARENTES CONTRACCIÓN MUSCULAR LEVE, NISTAGMOS HORIZONTALES, PRESENTA ALOPECIA OCULAR O PREVIO ORBITAL OCULAR, Y RESEQUEDAD DE LA TRUFA POSIBLE TAMBIÉN ENFERMEDAD VIRAL</t>
  </si>
  <si>
    <t>ALEXANDRA HERNANDEZ</t>
  </si>
  <si>
    <t>3103311073 - 6015990971</t>
  </si>
  <si>
    <t>EDUARDO SANTOS</t>
  </si>
  <si>
    <t>KR 15B  4  44</t>
  </si>
  <si>
    <t>ROSAURA</t>
  </si>
  <si>
    <t>UN063262</t>
  </si>
  <si>
    <t xml:space="preserve">FELINO, MACHO, ADULTO, SIN TUTOR CONOCIDO PRESENTA SOBRECRECIMIENTO A NIVEL DE LA ZONA NASAL, PERIOCULAR Y PERIBUCAL, ESTO DIFICULTA LA APREENCION DE ALIMENTO Y LA RESPIRACIÓN YA QUE DEFORMA EL ROSTRO. ESTE SOBRECRECIMIENTO SE ENCUENTRA ULCERADA Y PARECE DOLOROSO. PRESENTA SECRECION OCULAR BILATERAL DE CONSISTENCIA MUCOSA. </t>
  </si>
  <si>
    <t>ESTEFANY TORRES</t>
  </si>
  <si>
    <t>3213527695 - 3217551150</t>
  </si>
  <si>
    <t>EL GUAVIO</t>
  </si>
  <si>
    <t>KR 5 ESTE 4 47</t>
  </si>
  <si>
    <t>ATENCION FALLIDA</t>
  </si>
  <si>
    <t>UN063299</t>
  </si>
  <si>
    <t>CANINO SIN TUTOR CONOCIDO PRESENTA CLAUDICACIÓN 5 DE 5 DE MIEMBRO POSTERIOR DERECHO CON ATROFIA MUSCULAR Y APARENTE RIGIDEZ DEL MIEMBRO PRESENTA TAMBIÉN EXPOSICIÓN DE PLACA ORTOPÉDICA EN REGIÓN FEMORAL SE DESCONOCE LA CAUSA Y EL TIEMPO DE EXPOSICIÓN.</t>
  </si>
  <si>
    <t>CAROLINA LOPEZ</t>
  </si>
  <si>
    <t>3054621856 - 3105915563</t>
  </si>
  <si>
    <t>DANUBIO AZUL</t>
  </si>
  <si>
    <t>CL 54H SUR 3 35</t>
  </si>
  <si>
    <t>BALOO</t>
  </si>
  <si>
    <t>UN063426</t>
  </si>
  <si>
    <t>CANINA SIN TUTOR CONOCIDO, PRESENTA SOLUCIÓN DE CONTINUIDAD A NIVEL DE REGIÓN INGUINAL DEL MPD CON EXPOSICIÓN DE MÚSCULO, SE DESCONOCE LA CAUSA</t>
  </si>
  <si>
    <t>MARIELA LOPEZ</t>
  </si>
  <si>
    <t>EL PINAR</t>
  </si>
  <si>
    <t>KR 6A ESTE 46A SUR 49</t>
  </si>
  <si>
    <t>UN063464</t>
  </si>
  <si>
    <t>FELINO SIN TUTOR CONOCIDO, PRESENTA APARENTE HIPERTROFIA DE MPS, ASÍ COMO GLOBO OCULAR DERECHO CON ESTRUCTURA DELIMITADA SOBRE CÓRNEA, POSIBLEMENTE COMPATIBLE CON TRAUMATISMO OCULAR ABIERTO O MASA, PELO OPACO</t>
  </si>
  <si>
    <t xml:space="preserve"> 3223487476 - 3223542892</t>
  </si>
  <si>
    <t xml:space="preserve">DERLY GUTIERREZ – LEONARDO CARVAJAL </t>
  </si>
  <si>
    <t>EL MOCHUELO</t>
  </si>
  <si>
    <t xml:space="preserve"> KR 16M 78A 39 SUR</t>
  </si>
  <si>
    <t>PENNY</t>
  </si>
  <si>
    <t>UN063551</t>
  </si>
  <si>
    <t>FELINO ENCONTRADO EN CALLE, DEPRIMIDO, SE EVIDENCIA CANALIZACIÓN YUGULAR IZQUIERDA, CC 1/5, MIOSIS BILATERAL, NO RESPONDE A ESTÍMULOS, PRESENTA INCAPACIDAD PARA MANTENERSE EN PIE Y DESPLAZARSE, PRESENTA MATERIAL FECAL LIQUIDA EN ZONA PERIANAL, REPORTAN HIPOTERMIA, PRONÓSTICO RESERVADO</t>
  </si>
  <si>
    <t>LUCIA</t>
  </si>
  <si>
    <t>3102503839- 3132618520</t>
  </si>
  <si>
    <t>EL VERGEL</t>
  </si>
  <si>
    <t>KR 21 1 25</t>
  </si>
  <si>
    <t>DRA CAMILA</t>
  </si>
  <si>
    <t>TAPIOCA</t>
  </si>
  <si>
    <t>UN063644</t>
  </si>
  <si>
    <t>FELINO SIN TUTOR CONOCIDO, CON APARENTE TRAUMA CRÁNEOENCEFÁTICO SE EVIDENCIA SECRECIÓN SANGUINOLENTA EN BOCA, SE EVIDENCIA INESTABILIDAD DE MANDÍBULA CON INCAPACIDAD DE INGERIR ALIMENTO Y AGUA POSIBLE FRACTURA DE SÍNFISIS MANDIBULAR O LUXACIÓN TEMPOROMANDIBULAR, CON HEMORRAGIA SUBCONJUNTIVAL DERECHA, SE DESCONOCE LA CAUSA.</t>
  </si>
  <si>
    <t>3108102184 / 3222368079</t>
  </si>
  <si>
    <t>MARCELA RAMIREZ /  LUZ PANAIPO</t>
  </si>
  <si>
    <t>LA ALQUERIA</t>
  </si>
  <si>
    <t>AC 45A SUR 52A 0</t>
  </si>
  <si>
    <t>UN063660</t>
  </si>
  <si>
    <t>CANINA SIN TUTOR CONOCIDO, REPORTAN FRACTURA DE CADERA. APARENTEMENTE JOVEN, PRESENTA INCAPACIDAD PARA INCORPORARSE Y MANTENERSE EN PIE, SIN PROPIOCEPCIÓN DE MIEMBROS ANTERIORES, SE EVIDENCIAN MOVIMIENTOS INVOLUNTARIOS DE MAD, NO RESPONDE A ESTÍMULOS ALIMENTARIOS. POSIBLE ENFERMEDAD VIRAL (DISTEMDER).</t>
  </si>
  <si>
    <t>EDWIN RODRIGUEZ</t>
  </si>
  <si>
    <t>MIRADOR DE SAN MARCOS</t>
  </si>
  <si>
    <t>KR 17F 80A SUR 42</t>
  </si>
  <si>
    <t>IRIS</t>
  </si>
  <si>
    <t>UN063705</t>
  </si>
  <si>
    <t>CANINO, HEMBRA, ADULTO SIN TUTOR CONOCIDO, HISTORICO DE POLITRAUMATISMO, PRESENTA TAQUIPNEA, PARESIA DEL TREN POSTERIOR, INCAPACIDAD PARA INCORPORARSE Y POSIBLE FRACTURA DE CADERA POR POLITRAUMATISMO, SE EVIDENCIAN LACERACIÓN EN MAD</t>
  </si>
  <si>
    <t>JUAN DAVID ESCOBAR</t>
  </si>
  <si>
    <t>KR 24A 1F 36</t>
  </si>
  <si>
    <t>UN063720</t>
  </si>
  <si>
    <t>FELINO, ADULTO SIN TUTOR CONOCIDO, PRESENTA PARÁLISIS DEL TREN POSTERIOR, SE DESPLAZA ARRASTRÁNDOSE, POSIBLEMENTE ASOCIADO A POLITRAUMATISMO</t>
  </si>
  <si>
    <t>YENI GARCIA</t>
  </si>
  <si>
    <t>MOLINOS DE ORIENTE</t>
  </si>
  <si>
    <t>TV 22C BIS ESTE 11A SUR 44</t>
  </si>
  <si>
    <t>ELLEN</t>
  </si>
  <si>
    <t>UN063725</t>
  </si>
  <si>
    <t>FELINO, MACHO, ADULTO, SIN TUTOR CONOCIDO PRESENTA SOBRECRECIMIENTO A NIVEL DE LA ZONA NASAL, PERIOCULAR Y PERIBUCAL, ESTO DIFICULTA LA APREENCION DE ALIMENTO Y LA RESPIRACIÓN YA QUE DEFORMA EL ROSTRO. ESTE SOBRECRECIMIENTO SE ENCUENTRA ULCERADA Y PARECE DOLOROSO. PRESENTA SECRECIÓN OCULAR BILATERAL DE CONSISTENCIA MUCOSA</t>
  </si>
  <si>
    <t>KR 5 4 ESTE 47</t>
  </si>
  <si>
    <t>ALBIN</t>
  </si>
  <si>
    <t>LILY</t>
  </si>
  <si>
    <t>UN063781</t>
  </si>
  <si>
    <t>CANINO GERONTE SIN TUTOR CONOCIDO, SE EVIDENCIA LACERACIÓN EN MIEMBRO POSTERIOR IZQUIERDO A NIVEL DE LOS TRAZOS Y METATARSO POSIBLE FRACTURA, CON PÉRDIDA DE PIEL, DIFICULTAD PARA DESPLAZARSE Y CLAUDICACIÓN 5/5, CONDICIÓN CORPORAL BAJA, PELO HIRSUTO CON DESCAMACIÓN.</t>
  </si>
  <si>
    <t>JOSE ALEXIS GARCIA / MARTHA CABUYA</t>
  </si>
  <si>
    <t>3057144450 - 3114782891</t>
  </si>
  <si>
    <t>KR 18H 68A SUR 31</t>
  </si>
  <si>
    <t>BELLAVISTA LUCERO ALTO</t>
  </si>
  <si>
    <t>UN063793</t>
  </si>
  <si>
    <t>CANINO GERONTE SIN TUTOR CONOCIDO, PRESENTA DIFICULTAD PARA INCORPORARSE CON DESPLAZAMIENTO EN CÍRCULOS, POSIBLE COMPROMISO NEURONAL, CONDICIÓN CORPORAL BAJA, INAPETENCIA, PELO HIRSUTO</t>
  </si>
  <si>
    <t>LAURA RODRIGUEZ</t>
  </si>
  <si>
    <t xml:space="preserve"> 3212328406 - 3015762904</t>
  </si>
  <si>
    <t>VILLA DEL MAR</t>
  </si>
  <si>
    <t>KR 105 67D 15</t>
  </si>
  <si>
    <t>POLAR</t>
  </si>
  <si>
    <t>LUCERO</t>
  </si>
  <si>
    <t>UN063903</t>
  </si>
  <si>
    <t>CANINO JOVEN, SIN TUTOR CONOCIDO, HISTÓRICO DE POLITRAUMA VEHICULAR, PRESENTA PARAPLEJIA, IMPOSIBILIDAD DE LEVANTARSE MANTENERSE EN PIE, SE DESCONOCE LA CAUSA, POSIBLE TRAUMA MEDULAR</t>
  </si>
  <si>
    <t>JUAN SEGURA / WILLIAM VANEGAS</t>
  </si>
  <si>
    <t>3103003164 - 3114791765</t>
  </si>
  <si>
    <t>LA REFORMA</t>
  </si>
  <si>
    <t xml:space="preserve"> KR 1 89A SUR 40</t>
  </si>
  <si>
    <t>DRA NATALIA</t>
  </si>
  <si>
    <t>INDIA</t>
  </si>
  <si>
    <t>UN063965</t>
  </si>
  <si>
    <t>FELINO SIN TUTOR CONOCIDO SE DESCONOCE QUÉ LE PASÓ EL FELINO PRESENTA DIFICULTAD PARA DESPLAZARSE SE TAMBALEA A LA MARCHA PRESENTA ATAXIA DEL TREN POSTERIOR CONDICIÓN CORPORAL BAJA Y HIPOTROFIA MUSCULAR PELAJE OPACO SUCIO E HIRSUTO APARENTE SECRECIÓN SANDINO PURULENTA DE BOCA POSIBLE ENFERMEDAD VIRAL Y TRAUMA.</t>
  </si>
  <si>
    <t>CAMILO ANDRES GARCIA</t>
  </si>
  <si>
    <t>LISBOA</t>
  </si>
  <si>
    <t>CL 135 152 16</t>
  </si>
  <si>
    <t>UN063988</t>
  </si>
  <si>
    <t>FELINO MACHO GERONTE, REPORTADO POR PROTECCIONISTA, SIN TUTOR CONOCIDO PRESENTA DEBILIDAD, MUCOSAS PÁLIDAS, DESHIDRATACIÓN, SALIVACION, NO SE INCORPORA, EN HEMOGRAMA SE EVIDENCIA ANEMIA MICROCITICA, LEUCOCITOSIS Y NEUTROFILILIA MARCADA</t>
  </si>
  <si>
    <t>JUANA DIAZ</t>
  </si>
  <si>
    <t>CHAPINERO OCCIDENTAL</t>
  </si>
  <si>
    <t>KR 14 58 05</t>
  </si>
  <si>
    <t>CHURRA</t>
  </si>
  <si>
    <t>UN064018</t>
  </si>
  <si>
    <t>CANINA JOVEN SIN TUTOR CONOCIDO, CON HISTORIAL DE ATROPELLAMIENTO PRESIDENTA POSTRACIÓN DIFICULTAD PARA INCORPORARSE Y DESPLAZARSE COMPROMISO DEL TREN POSTERIOR, POSIBLE TRAUMA MEDULAR</t>
  </si>
  <si>
    <t>NATALIA MARROQUIN</t>
  </si>
  <si>
    <t>3236688769 - 3132654107</t>
  </si>
  <si>
    <t>MOLINOS</t>
  </si>
  <si>
    <t>KR 10 49F 16 SUR</t>
  </si>
  <si>
    <t>DONNA</t>
  </si>
  <si>
    <t>UN064050</t>
  </si>
  <si>
    <t>CANINO EN CONDICIÓN DE CALLE CON HISTORIAL DE ATROPELLAMIENTO PRESENTA DESGUANTAMIENTO DE ZONA DISTAL DE MIEMBRO POSTERIOR IZQUIERDO CON EXPOSICIÓN DE TEJIDO Y SANGRADO ACTIVO, LA PETICIONARIA REPORTA QUE EL CANINO SE ENCUENTRA POSTRADO Y NO PUEDE CAMINAR, REACTIVO A LA MANIPULACIÓN POR DOLOR SEVERO.</t>
  </si>
  <si>
    <t>3123768053 / 3124013081</t>
  </si>
  <si>
    <t>JENNIFER NUÑEZ / ALEZ CUERVO</t>
  </si>
  <si>
    <t>EL REMANSO</t>
  </si>
  <si>
    <t>CL 83 SUR 85 77</t>
  </si>
  <si>
    <t>OTIS</t>
  </si>
  <si>
    <t>MICHI</t>
  </si>
  <si>
    <t>UN064114</t>
  </si>
  <si>
    <t>FELINO SIN TUTOR CONOCIDO, MUCOSAS PÁLIDAS, NO SE LEVANTA, NO SE DESPLAZA, PERMANECE EN DECÚBITO LATERAL IZQUIERDO, PRESENTA SOLUCIÓN DE CONTINUIDAD DE APROXIMADAMENTE 2*2 CM A NIVEL DE BÍCEPS FEMORAL DERECHO, SECRECIÓN SANGUINOLENTA A NIVEL INGUINAL, DOLOR SEVERO, SE DESCONOCE LA CAUSA. PRONÓSTICO RESERVADO</t>
  </si>
  <si>
    <t>ELSA MALAGON</t>
  </si>
  <si>
    <t>CASABLANCA</t>
  </si>
  <si>
    <t>CL 146A BIS 81A 43</t>
  </si>
  <si>
    <t>UN064142</t>
  </si>
  <si>
    <t>CANINO JOVEN, SIN TUTOR CONOCIDO, HISTÓRICO DE VÓMITO, COSTILLAS, VÉRTEBRAS LUMBARES Y HUESOS PÉLVICOS FÁCILMENTE VISIBLES, CONDICIÓN CORPORAL 1/5, CONSUME AGUA Y REGURGITA, POSIBLE ENFERMEDAD VIRAL O TRASTORNO GASTROENTERICO</t>
  </si>
  <si>
    <t>JOHANA MONTERO</t>
  </si>
  <si>
    <t>EL PARAISO</t>
  </si>
  <si>
    <t>KR 27L 71H SUR 46</t>
  </si>
  <si>
    <t>BARTOLO</t>
  </si>
  <si>
    <t>UN064230</t>
  </si>
  <si>
    <t>FELINO SIN TUTOR CONOCIDO, HERIDO PRESUNTAMENTE EN ACCIDENTE DE TRÁNSITO EL CUAL NO PRESENTA HERIDAS EXTERNAS. SE ENCUENTRA EN POSICIÓN DECÚBITO LATERAL DERECHA, DEPRIMIDO, CON SIGNOS DE DOLOR. SEGÚN INDICA EL CIUDADANO RESGUARDANTE, NO TIENE MOVILIDAD NORMAL, AL INTENTAR MOVILIZARSE SE ARRASTRA, NO HA RECIBIDO ALIMENTO O AGUA.</t>
  </si>
  <si>
    <t>CAMILO CASTIBLANCO</t>
  </si>
  <si>
    <t>3214803724 - 3118565774</t>
  </si>
  <si>
    <t>TINTALITO</t>
  </si>
  <si>
    <t>CL 42F SUR 87D</t>
  </si>
  <si>
    <t>CURRY</t>
  </si>
  <si>
    <t>UN064345</t>
  </si>
  <si>
    <t>FELINO SIN TUTOR CONOCIDO, PRESENTA DEBILIDAD, NO RESPONDE A ESTÍMULOS EXTERNOS, PERMANECE DECÚBITO LATERAL DERECHO, BRADIPNEA, MUCOSAS PÁLIDAS , PRONÓSTICO RESERVADO, SE DESCONOCE LA CAUSA.</t>
  </si>
  <si>
    <t>JEIMI MORENO</t>
  </si>
  <si>
    <t>EL CARMEN</t>
  </si>
  <si>
    <t>KR 93D 128C 43</t>
  </si>
  <si>
    <t>KAMPER</t>
  </si>
  <si>
    <t>UN064141</t>
  </si>
  <si>
    <t>CIUDADANO QUIEN INF. FELINO EN CONDICIÓN EN CALLE, LO ENCONTRÓ EN EL SECTOR SIN TUTOR ALGUNO, PRESENTA LEUCEMIA, BAJA CONDICIÓN CORPORAL, DIFICULTAD PARA DESPLAZARSE, SEGÚN DIAGNÓSTICO DE LA ATENCION VETERINARIA PRIMARIA QUE EL CIUDADANO LE BRINDO, SOLO RECIBE AGUA</t>
  </si>
  <si>
    <t>FELIPE HUERTAS</t>
  </si>
  <si>
    <t>KR 13 52 SUR 25</t>
  </si>
  <si>
    <t>UN064401</t>
  </si>
  <si>
    <t>FELINA, SIN TUTOR CONOCIDO. SE ENCUENTRA ACOSTADA EN POCISION DECUBITO VENTRAL, DEPRIMIDA, CON DISMINUCION DE RESPUESTA A ESTIMULOS EXTERNOS. PRESENTA DISNEA, CON PATRON RESPIRATORIO COSTO ABDOMINAL. POSIBLE ENFERMEDAD VIRAL. EL CIUDADANO INDICA QUE PRESENTA POSIBLES LESIONES TRAUMATICAS, ANOREXIA, ADIPSIA.</t>
  </si>
  <si>
    <t>LUIS VILLAREL</t>
  </si>
  <si>
    <t>LA UNIDAD</t>
  </si>
  <si>
    <t>CL 56C SUR 78M 32</t>
  </si>
  <si>
    <t>UN064394</t>
  </si>
  <si>
    <t>FELINO SIN TUTOR CONOCIDO EN CALLE, CON HISTORIAL DE POLITRAUMA POR MOTO, PRESENTA POSIBLE TRAUMA CRÁNEO ENCEFÁLICO, SECRECIÓN SANGUINOLENTA EN BOCA, SE EVIDENCIA INESTABILIDAD DE MANDÍBULA CON INCAPACIDAD DE CERRARLA, POSIBLE FRACTURA DE SÍNFISIS MANDIBULAR O LUXACIÓN TEMPOROMANDIBULAR, CON HIPERVENTILACIÓN, PRONÓSTICO RESERVADO</t>
  </si>
  <si>
    <t>ALEJANDRO ESTEBAN QUITIAN</t>
  </si>
  <si>
    <t>3213320590 - 3219250854</t>
  </si>
  <si>
    <t>MILAN</t>
  </si>
  <si>
    <t>DG 64 BIS SUR 19</t>
  </si>
  <si>
    <t>NIÑO</t>
  </si>
  <si>
    <t>UN064404</t>
  </si>
  <si>
    <t>FELINO SIN TUTOR CONOCIDO ENCONTRADO EN CALLE, PELO MOJADO, EL CUAL NO SE LEVANTA NI MANTIENE EN PIE, INAPETENTE, SE EVIDENCIA MAI CON FLEXIÓN ANORMAL, SE DESCONOCE QUE LE SUCEDIÓ</t>
  </si>
  <si>
    <t>ALEJANDRA CAICEDO</t>
  </si>
  <si>
    <t xml:space="preserve">3228636291 – 3229400601 </t>
  </si>
  <si>
    <t>EL ROCIO</t>
  </si>
  <si>
    <t xml:space="preserve"> KR 5 ESTE 2A 30</t>
  </si>
  <si>
    <t>PIMPI</t>
  </si>
  <si>
    <t>NERO</t>
  </si>
  <si>
    <t>UN064408</t>
  </si>
  <si>
    <t>CANINO SIN TUTOR CONOCIDO, PRESENTA TUMOR A NIVEL NASAL DE GRAN TAMAÑO, ULCERADO GENERANDO UNA DEFORMIDAD A NIVEL DEL ROSTRO. POSIBLE TUMOR FACIAL O TUMOR VENÉREO TRANSMISIBLE, CON SECRECIÓN BLANQUECINA EN OJO DERECHO, PELO HIRSUTO.</t>
  </si>
  <si>
    <t>SANTIAGO PINZON - CARLOS PINZON</t>
  </si>
  <si>
    <t xml:space="preserve">3204532374 – 3025622177 </t>
  </si>
  <si>
    <t>ARABIA</t>
  </si>
  <si>
    <t xml:space="preserve"> CL 81G SUR 18C 62</t>
  </si>
  <si>
    <t>HIELO</t>
  </si>
  <si>
    <t>CABIROL</t>
  </si>
  <si>
    <t>UN064472</t>
  </si>
  <si>
    <t>FELINO SIN TUTOR APARENTE, EL CUAL SE ENCUENTRA ACOSTADO EN POSICIÓN VENTRAL, PRESENTA BAJA CONDICIÓN CORPORAL, PELO HIRSUTO, ATAXIA EN TREN POSTERIOR, DEBILIDAD GENERALIZADA, DEPRESIÓN, HUNDIMIENTO DE GLOBO OCULAR, ACÚMULOS DE SECRECIÓN SEROSA EN CANTOS MEDIALES DE FORMA BILATERAL Y EN NARIZ. EL CIUDADANO INDICA QUE AL FELINO LE CUESTA MANTENERSE DE PIE, SE ENCUENTRA CON ANOREXIA, ADIPSIA, DISNEA RESPIRATORIA CON BRADIPNEA. TAMBIÉN INDICA QUE NO PUEDE ABRIR POR COMPLETO LOS OJOS A CAUSA DE LA SECRECIÓN, LA CUAL ES BLANQUECINA BILATERAL</t>
  </si>
  <si>
    <t>CATALINA RODRIGUEZ</t>
  </si>
  <si>
    <t>3196612596 -3134302403</t>
  </si>
  <si>
    <t>SAN ANTONIO ENGATIVA</t>
  </si>
  <si>
    <t>KR 107A 69B 35</t>
  </si>
  <si>
    <t>UN064485</t>
  </si>
  <si>
    <t>3228925121 - 3503407942</t>
  </si>
  <si>
    <t>FELINO SIN TUTOR CONOCIDO ENCONTRADO EN VÍA PÚBLICA, PRESENTA UNA PERFORACIÓN A NIVEL DEL ABDOMEN DE APROXIMADAMENTE 8 CM CON EXPOSICIÓN DE TEJIDO, EL REPORTANTE ÍNDICA QUE SE EVIDENCIA LOS ÓRGANOS, PRESENTA SECRECIÓN AMARILLENTA, CONDICIÓN CORPORAL BAJA, INAPETENCIA</t>
  </si>
  <si>
    <t>JOSE DAVID CARDOZO LEMUS</t>
  </si>
  <si>
    <t>ARBORIZADORA ALTA</t>
  </si>
  <si>
    <t>TV 36C 79A SUR 47</t>
  </si>
  <si>
    <t>UN064483</t>
  </si>
  <si>
    <t>FELINO SIN TUTOR CONOCIDO, PRESENTA DIFICULTAD PARA INCORPORARSE, DESPLAZARSE Y MANTENERSE DE PIE, CON PARAPLEJIA DE MIEMBROS POSTERIORES POSIBLE LESIÓN MEDULAR.</t>
  </si>
  <si>
    <t>SANDRA JIMENEZ</t>
  </si>
  <si>
    <t>ALTAMIRA</t>
  </si>
  <si>
    <t>KR 13E 44B SUR 64</t>
  </si>
  <si>
    <t>KATE</t>
  </si>
  <si>
    <t>CRAZY</t>
  </si>
  <si>
    <t>FELINO SIN TUTOR CONOCIDO ENCONTRADO EN CALLE, NO RESPONDE A ESTÍMULOS EXTERNOS, EN ESTADO DE ESTUPOR, BRADICARDIA, SE EVIDENCIA MATERIA FECAL EN ZONA PERIANAL, REPORTA POR PELEA CON OTRO FELINO. PRONÓSTICO RESERVADO</t>
  </si>
  <si>
    <t>SANTIAGO GODOY</t>
  </si>
  <si>
    <t>3028589263 - 3017015831</t>
  </si>
  <si>
    <t>LAS PALMITAS</t>
  </si>
  <si>
    <t>KR 98 38 46 SUR</t>
  </si>
  <si>
    <t>KROSS</t>
  </si>
  <si>
    <t>UN064513</t>
  </si>
  <si>
    <t>JOVI</t>
  </si>
  <si>
    <t>LUCRE</t>
  </si>
  <si>
    <t>UN065107</t>
  </si>
  <si>
    <t>CANINO EN CONDICIÓN DE CALLE PRESENTA CONVULSIONES SE DESCONOCE LA CAUSA SI ES POSIBLE INTOXICACIÓN O SI ES DE PRONTO PROCESO VIRAL POR DISTEMPER EL CANINO SE ENCUENTRA DEPRIMIDO POSTRADO SE LE DIFICULTA DESPLAZARSE</t>
  </si>
  <si>
    <t>PAULA CAMINO / LILIAN PET SCATDOG</t>
  </si>
  <si>
    <t>3192656725 / 3015353567</t>
  </si>
  <si>
    <t>BELLA VISTA</t>
  </si>
  <si>
    <t>KR 47B 69M SUR 21</t>
  </si>
  <si>
    <t>UN065006</t>
  </si>
  <si>
    <t>FELINA SIN TUTOR CONOCIDO, PELO OPACO E HIRSUTO PRESENTA LESIONES ROSTRALES, CON COSTRAS POSIBLE TUMOR DE CÉLULAS ESCAMOSAS</t>
  </si>
  <si>
    <t>ALEJANDRA LOPEZ - ANA GILMA CESPEDES - SARA CASTRO</t>
  </si>
  <si>
    <t>3202542232 - 3108887278 - 3007417749</t>
  </si>
  <si>
    <t>VISTA HERMOSA</t>
  </si>
  <si>
    <t>TV 18I BIS 72A SUR 58</t>
  </si>
  <si>
    <t>MARIPOSA</t>
  </si>
  <si>
    <t>UN065228</t>
  </si>
  <si>
    <t>20/0172025</t>
  </si>
  <si>
    <t>FELINO SIN TUTOR CONOCIDO EN CALLE, PRESENTA POSIBLE TRAUMA CRÁNEO ENCEFÁLICO, SECRECIÓN SANGUINOLENTA EN BOCA, SE EVIDENCIA INESTABILIDAD DE MANDÍBULA CON INCAPACIDAD DE CERRARLA, POSIBLE FRACTURA DE SÍNFISIS MANDIBULAR O LUXACIÓN TEMPOROMANDIBULAR, SE DESCONOCE LA CAUSA</t>
  </si>
  <si>
    <t>JHOAN SEBASTIAN LEON - JENNY ESPITIA</t>
  </si>
  <si>
    <t>3144805443 - 3016117336</t>
  </si>
  <si>
    <t>CL 80A BIS SUR 14 75</t>
  </si>
  <si>
    <t>KUNDALINI</t>
  </si>
  <si>
    <t>UN065347</t>
  </si>
  <si>
    <t>CANINO MACHO SIN TUTOR CONOCIDO ENCONTRADO EN CONDICIÓN DE CALLE, CON FRACTURA ABIERTA Y EXPOSICIÓN DE HUESO A NIVEL DE RADIO-CÚBITO DE MAD, CON PRESENCIA DE SANGRADO, SIN POSIBILIDAD DE LEVANTARSE Y DESPLAZARSE, DESCONOCE LA CAUSA.</t>
  </si>
  <si>
    <t>GINNA PINTO / MARCELA CONGO</t>
  </si>
  <si>
    <t>3105848340 - 3153151612</t>
  </si>
  <si>
    <t>LA TORRE</t>
  </si>
  <si>
    <t>DG 75B SUR 26C 38</t>
  </si>
  <si>
    <t>LIBELULA</t>
  </si>
  <si>
    <t>UN065477</t>
  </si>
  <si>
    <t>FELINA SIN TUTOR CONOCIDO REPORTADA COMO ENCONTRADA SIN APARICIÓN DE RESPONSABLES, PELO OPACO E HIRSUTO PRESENTA LESIONES ROSTRALES, CON COSTRAS POSIBLE TUMOR DE CÉLULAS ESCAMOSAS</t>
  </si>
  <si>
    <t>DIANA CAROLINA MORENO TOVAR – CAMILO PARRA</t>
  </si>
  <si>
    <t>3127510097 - 3103288007</t>
  </si>
  <si>
    <t>SAN AGUSTIN</t>
  </si>
  <si>
    <t>CL 48Q SUR 5C 59</t>
  </si>
  <si>
    <t>MARGARITA LA GATITA</t>
  </si>
  <si>
    <t>UN065558</t>
  </si>
  <si>
    <t>CANINA GERONTE, DE CALLE CUADRA, REPORTAN DIFICULTAD PARA LEVANTARSE Y DESPLAZARSE, REPORTAN MELENA, PELO OPACO E HIRSUTO.</t>
  </si>
  <si>
    <t>ANGELICA ARIAS</t>
  </si>
  <si>
    <t>LLANO GRANDE</t>
  </si>
  <si>
    <t>CL 38A SUR 82A 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</si>
</sst>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1"/>
      <color rgb="FF000000"/>
      <name val="Calibri"/>
      <family val="2"/>
    </font>
    <font>
      <sz val="11"/>
      <color theme="1"/>
      <name val="Calibri"/>
      <family val="2"/>
    </font>
    <font>
      <sz val="11"/>
      <name val="Calibri"/>
      <family val="2"/>
    </font>
    <font>
      <sz val="11"/>
      <color rgb="FFFF0000"/>
      <name val="Calibri"/>
      <family val="2"/>
    </font>
    <font>
      <b/>
      <sz val="11"/>
      <color theme="1"/>
      <name val="Calibri"/>
      <family val="2"/>
    </font>
    <font>
      <sz val="11"/>
      <color theme="1"/>
      <name val="Calibri"/>
      <family val="2"/>
      <scheme val="minor"/>
    </font>
    <font>
      <b/>
      <sz val="12"/>
      <color theme="1"/>
      <name val="Calibri"/>
      <family val="2"/>
      <scheme val="minor"/>
    </font>
    <font>
      <b/>
      <u/>
      <sz val="12"/>
      <color theme="1"/>
      <name val="Calibri"/>
      <family val="2"/>
    </font>
    <font>
      <sz val="11"/>
      <color rgb="FF000000"/>
      <name val="Calibri"/>
      <family val="2"/>
    </font>
    <font>
      <b/>
      <sz val="11"/>
      <color theme="1"/>
      <name val="Calibri"/>
      <family val="2"/>
      <scheme val="minor"/>
    </font>
    <font>
      <b/>
      <sz val="11"/>
      <name val="Calibri"/>
      <family val="2"/>
    </font>
    <font>
      <b/>
      <sz val="10"/>
      <color theme="1"/>
      <name val="Calibri"/>
      <family val="2"/>
    </font>
    <font>
      <sz val="7"/>
      <color theme="1"/>
      <name val="Arial"/>
      <family val="2"/>
    </font>
    <font>
      <b/>
      <sz val="7"/>
      <name val="Arial"/>
      <family val="2"/>
    </font>
    <font>
      <b/>
      <sz val="7"/>
      <color theme="1"/>
      <name val="Arial"/>
      <family val="2"/>
    </font>
    <font>
      <sz val="8"/>
      <name val="Calibri"/>
      <family val="2"/>
      <scheme val="minor"/>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5" tint="0.79998168889431442"/>
        <bgColor indexed="64"/>
      </patternFill>
    </fill>
  </fills>
  <borders count="59">
    <border>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theme="1" tint="4.9989318521683403E-2"/>
      </left>
      <right style="medium">
        <color theme="1" tint="4.9989318521683403E-2"/>
      </right>
      <top style="medium">
        <color theme="1" tint="4.9989318521683403E-2"/>
      </top>
      <bottom style="medium">
        <color theme="1" tint="4.9989318521683403E-2"/>
      </bottom>
      <diagonal/>
    </border>
    <border>
      <left style="medium">
        <color theme="1" tint="4.9989318521683403E-2"/>
      </left>
      <right style="thin">
        <color indexed="64"/>
      </right>
      <top style="thin">
        <color indexed="64"/>
      </top>
      <bottom style="thin">
        <color indexed="64"/>
      </bottom>
      <diagonal/>
    </border>
    <border>
      <left style="medium">
        <color theme="1" tint="4.9989318521683403E-2"/>
      </left>
      <right style="thin">
        <color indexed="64"/>
      </right>
      <top/>
      <bottom style="thin">
        <color indexed="64"/>
      </bottom>
      <diagonal/>
    </border>
    <border>
      <left/>
      <right style="medium">
        <color theme="1" tint="4.9989318521683403E-2"/>
      </right>
      <top style="medium">
        <color theme="1" tint="4.9989318521683403E-2"/>
      </top>
      <bottom style="medium">
        <color theme="1" tint="4.9989318521683403E-2"/>
      </bottom>
      <diagonal/>
    </border>
    <border>
      <left style="medium">
        <color theme="1" tint="4.9989318521683403E-2"/>
      </left>
      <right/>
      <top style="medium">
        <color theme="1" tint="4.9989318521683403E-2"/>
      </top>
      <bottom style="medium">
        <color theme="1" tint="4.9989318521683403E-2"/>
      </bottom>
      <diagonal/>
    </border>
    <border>
      <left style="medium">
        <color theme="1" tint="4.9989318521683403E-2"/>
      </left>
      <right style="thin">
        <color indexed="64"/>
      </right>
      <top/>
      <bottom style="medium">
        <color theme="1" tint="4.9989318521683403E-2"/>
      </bottom>
      <diagonal/>
    </border>
    <border>
      <left style="medium">
        <color theme="1" tint="4.9989318521683403E-2"/>
      </left>
      <right style="medium">
        <color theme="1" tint="4.9989318521683403E-2"/>
      </right>
      <top/>
      <bottom style="medium">
        <color theme="1" tint="4.9989318521683403E-2"/>
      </bottom>
      <diagonal/>
    </border>
    <border>
      <left/>
      <right/>
      <top style="medium">
        <color theme="1" tint="4.9989318521683403E-2"/>
      </top>
      <bottom style="medium">
        <color theme="1" tint="4.9989318521683403E-2"/>
      </bottom>
      <diagonal/>
    </border>
    <border>
      <left style="medium">
        <color theme="1" tint="4.9989318521683403E-2"/>
      </left>
      <right style="thin">
        <color indexed="64"/>
      </right>
      <top style="thin">
        <color indexed="64"/>
      </top>
      <bottom/>
      <diagonal/>
    </border>
    <border>
      <left/>
      <right style="medium">
        <color theme="1" tint="4.9989318521683403E-2"/>
      </right>
      <top style="medium">
        <color theme="1" tint="4.9989318521683403E-2"/>
      </top>
      <bottom style="thin">
        <color indexed="64"/>
      </bottom>
      <diagonal/>
    </border>
    <border>
      <left style="medium">
        <color theme="1" tint="4.9989318521683403E-2"/>
      </left>
      <right style="medium">
        <color theme="1" tint="4.9989318521683403E-2"/>
      </right>
      <top/>
      <bottom style="thin">
        <color indexed="64"/>
      </bottom>
      <diagonal/>
    </border>
    <border>
      <left/>
      <right style="medium">
        <color theme="1" tint="4.9989318521683403E-2"/>
      </right>
      <top/>
      <bottom style="thin">
        <color indexed="64"/>
      </bottom>
      <diagonal/>
    </border>
    <border>
      <left/>
      <right style="medium">
        <color theme="1" tint="4.9989318521683403E-2"/>
      </right>
      <top style="thin">
        <color indexed="64"/>
      </top>
      <bottom style="medium">
        <color theme="1" tint="4.9989318521683403E-2"/>
      </bottom>
      <diagonal/>
    </border>
    <border>
      <left style="thin">
        <color indexed="64"/>
      </left>
      <right style="thin">
        <color indexed="64"/>
      </right>
      <top style="thin">
        <color indexed="64"/>
      </top>
      <bottom style="thin">
        <color indexed="64"/>
      </bottom>
      <diagonal/>
    </border>
    <border>
      <left style="medium">
        <color theme="1" tint="4.9989318521683403E-2"/>
      </left>
      <right/>
      <top style="medium">
        <color theme="1" tint="4.9989318521683403E-2"/>
      </top>
      <bottom/>
      <diagonal/>
    </border>
    <border>
      <left/>
      <right style="medium">
        <color theme="1" tint="4.9989318521683403E-2"/>
      </right>
      <top style="medium">
        <color theme="1" tint="4.9989318521683403E-2"/>
      </top>
      <bottom/>
      <diagonal/>
    </border>
    <border>
      <left style="medium">
        <color theme="1" tint="4.9989318521683403E-2"/>
      </left>
      <right/>
      <top/>
      <bottom/>
      <diagonal/>
    </border>
    <border>
      <left/>
      <right style="medium">
        <color theme="1" tint="4.9989318521683403E-2"/>
      </right>
      <top/>
      <bottom/>
      <diagonal/>
    </border>
    <border>
      <left/>
      <right style="medium">
        <color theme="1" tint="4.9989318521683403E-2"/>
      </right>
      <top/>
      <bottom style="medium">
        <color theme="1" tint="4.9989318521683403E-2"/>
      </bottom>
      <diagonal/>
    </border>
    <border>
      <left style="medium">
        <color indexed="64"/>
      </left>
      <right style="medium">
        <color indexed="64"/>
      </right>
      <top style="medium">
        <color indexed="64"/>
      </top>
      <bottom style="medium">
        <color indexed="64"/>
      </bottom>
      <diagonal/>
    </border>
    <border>
      <left/>
      <right/>
      <top style="medium">
        <color theme="1" tint="4.9989318521683403E-2"/>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medium">
        <color theme="1" tint="4.9989318521683403E-2"/>
      </left>
      <right style="medium">
        <color theme="1" tint="4.9989318521683403E-2"/>
      </right>
      <top style="medium">
        <color theme="1" tint="4.9989318521683403E-2"/>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bottom style="medium">
        <color theme="1" tint="4.9989318521683403E-2"/>
      </bottom>
      <diagonal/>
    </border>
    <border>
      <left style="medium">
        <color theme="1" tint="4.9989318521683403E-2"/>
      </left>
      <right style="medium">
        <color indexed="64"/>
      </right>
      <top style="medium">
        <color theme="1" tint="4.9989318521683403E-2"/>
      </top>
      <bottom style="medium">
        <color theme="1" tint="4.9989318521683403E-2"/>
      </bottom>
      <diagonal/>
    </border>
    <border>
      <left/>
      <right/>
      <top/>
      <bottom style="thin">
        <color indexed="64"/>
      </bottom>
      <diagonal/>
    </border>
    <border>
      <left style="thin">
        <color indexed="64"/>
      </left>
      <right style="medium">
        <color theme="1" tint="4.9989318521683403E-2"/>
      </right>
      <top style="medium">
        <color theme="1" tint="4.9989318521683403E-2"/>
      </top>
      <bottom/>
      <diagonal/>
    </border>
    <border>
      <left style="thin">
        <color indexed="64"/>
      </left>
      <right style="medium">
        <color theme="1" tint="4.9989318521683403E-2"/>
      </right>
      <top/>
      <bottom style="medium">
        <color theme="1" tint="4.9989318521683403E-2"/>
      </bottom>
      <diagonal/>
    </border>
    <border>
      <left style="medium">
        <color theme="1" tint="4.9989318521683403E-2"/>
      </left>
      <right style="thin">
        <color indexed="64"/>
      </right>
      <top style="medium">
        <color theme="1" tint="4.9989318521683403E-2"/>
      </top>
      <bottom/>
      <diagonal/>
    </border>
    <border>
      <left/>
      <right style="medium">
        <color indexed="64"/>
      </right>
      <top style="medium">
        <color indexed="64"/>
      </top>
      <bottom style="medium">
        <color indexed="64"/>
      </bottom>
      <diagonal/>
    </border>
    <border>
      <left style="medium">
        <color theme="1" tint="4.9989318521683403E-2"/>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theme="1" tint="4.9989318521683403E-2"/>
      </left>
      <right/>
      <top style="medium">
        <color theme="1" tint="4.9989318521683403E-2"/>
      </top>
      <bottom style="medium">
        <color indexed="64"/>
      </bottom>
      <diagonal/>
    </border>
    <border>
      <left/>
      <right/>
      <top style="medium">
        <color theme="1" tint="4.9989318521683403E-2"/>
      </top>
      <bottom style="medium">
        <color indexed="64"/>
      </bottom>
      <diagonal/>
    </border>
    <border>
      <left/>
      <right style="medium">
        <color theme="1" tint="4.9989318521683403E-2"/>
      </right>
      <top style="medium">
        <color theme="1" tint="4.9989318521683403E-2"/>
      </top>
      <bottom style="medium">
        <color indexed="64"/>
      </bottom>
      <diagonal/>
    </border>
    <border>
      <left style="medium">
        <color theme="1" tint="4.9989318521683403E-2"/>
      </left>
      <right/>
      <top/>
      <bottom style="medium">
        <color indexed="64"/>
      </bottom>
      <diagonal/>
    </border>
    <border>
      <left/>
      <right style="medium">
        <color theme="1" tint="4.9989318521683403E-2"/>
      </right>
      <top/>
      <bottom style="medium">
        <color indexed="64"/>
      </bottom>
      <diagonal/>
    </border>
  </borders>
  <cellStyleXfs count="2">
    <xf numFmtId="0" fontId="0" fillId="0" borderId="0"/>
    <xf numFmtId="9" fontId="6" fillId="0" borderId="0" applyFont="0" applyFill="0" applyBorder="0" applyAlignment="0" applyProtection="0"/>
  </cellStyleXfs>
  <cellXfs count="130">
    <xf numFmtId="0" fontId="0" fillId="0" borderId="0" xfId="0"/>
    <xf numFmtId="0" fontId="1" fillId="0" borderId="3" xfId="0" applyFont="1" applyBorder="1" applyAlignment="1">
      <alignment horizontal="left"/>
    </xf>
    <xf numFmtId="0" fontId="1" fillId="0" borderId="1" xfId="0" applyFont="1" applyBorder="1" applyAlignment="1">
      <alignment horizontal="left"/>
    </xf>
    <xf numFmtId="0" fontId="1" fillId="0" borderId="2" xfId="0" applyFont="1" applyBorder="1" applyAlignment="1">
      <alignment horizontal="left"/>
    </xf>
    <xf numFmtId="0" fontId="9" fillId="0" borderId="14" xfId="0" applyFont="1" applyBorder="1" applyAlignment="1">
      <alignment horizontal="center" vertical="center"/>
    </xf>
    <xf numFmtId="0" fontId="9" fillId="0" borderId="15" xfId="0" applyFont="1" applyBorder="1" applyAlignment="1">
      <alignment horizontal="center" vertical="center"/>
    </xf>
    <xf numFmtId="0" fontId="5" fillId="0" borderId="6" xfId="0" applyFont="1" applyBorder="1" applyAlignment="1">
      <alignment horizontal="center"/>
    </xf>
    <xf numFmtId="0" fontId="5" fillId="0" borderId="5" xfId="0" applyFont="1" applyBorder="1" applyAlignment="1">
      <alignment horizontal="center"/>
    </xf>
    <xf numFmtId="0" fontId="5" fillId="0" borderId="12" xfId="0" applyFont="1" applyBorder="1" applyAlignment="1">
      <alignment horizontal="center"/>
    </xf>
    <xf numFmtId="0" fontId="1" fillId="0" borderId="4" xfId="0" applyFont="1" applyBorder="1" applyAlignment="1">
      <alignment horizontal="left"/>
    </xf>
    <xf numFmtId="0" fontId="0" fillId="0" borderId="4" xfId="0" applyBorder="1"/>
    <xf numFmtId="0" fontId="7" fillId="2" borderId="4" xfId="0" applyFont="1" applyFill="1" applyBorder="1" applyAlignment="1">
      <alignment horizontal="center" vertical="center"/>
    </xf>
    <xf numFmtId="0" fontId="10" fillId="2" borderId="8" xfId="0" applyFont="1" applyFill="1" applyBorder="1" applyAlignment="1">
      <alignment horizontal="center" vertical="center"/>
    </xf>
    <xf numFmtId="0" fontId="0" fillId="0" borderId="8" xfId="0" applyBorder="1"/>
    <xf numFmtId="0" fontId="0" fillId="0" borderId="23" xfId="0" applyBorder="1"/>
    <xf numFmtId="0" fontId="10" fillId="2" borderId="26" xfId="0" applyFont="1" applyFill="1" applyBorder="1" applyAlignment="1">
      <alignment horizontal="center" vertical="center"/>
    </xf>
    <xf numFmtId="0" fontId="10" fillId="2" borderId="23" xfId="0" applyFont="1" applyFill="1" applyBorder="1" applyAlignment="1">
      <alignment horizontal="center" vertical="center"/>
    </xf>
    <xf numFmtId="0" fontId="10" fillId="0" borderId="11" xfId="0" applyFont="1" applyBorder="1" applyAlignment="1">
      <alignment horizontal="center" vertical="center"/>
    </xf>
    <xf numFmtId="0" fontId="11" fillId="0" borderId="4" xfId="0" applyFont="1" applyBorder="1" applyAlignment="1">
      <alignment horizontal="center" vertical="center"/>
    </xf>
    <xf numFmtId="0" fontId="11" fillId="0" borderId="7" xfId="0" applyFont="1" applyBorder="1" applyAlignment="1">
      <alignment horizontal="center" vertical="center"/>
    </xf>
    <xf numFmtId="0" fontId="0" fillId="3" borderId="0" xfId="0" applyFill="1"/>
    <xf numFmtId="0" fontId="9" fillId="0" borderId="38" xfId="0" applyFont="1" applyBorder="1" applyAlignment="1">
      <alignment horizontal="center" vertical="center"/>
    </xf>
    <xf numFmtId="0" fontId="13" fillId="0" borderId="0" xfId="0" applyFont="1" applyAlignment="1">
      <alignment horizontal="center" vertical="center"/>
    </xf>
    <xf numFmtId="0" fontId="15" fillId="0" borderId="0" xfId="0" applyFont="1" applyAlignment="1">
      <alignment horizontal="center" vertical="center"/>
    </xf>
    <xf numFmtId="14" fontId="13" fillId="0" borderId="17" xfId="0" applyNumberFormat="1" applyFont="1" applyBorder="1" applyAlignment="1">
      <alignment horizontal="center" vertical="center" wrapText="1"/>
    </xf>
    <xf numFmtId="0" fontId="13" fillId="0" borderId="17" xfId="0" applyFont="1" applyBorder="1" applyAlignment="1">
      <alignment horizontal="center" vertical="center"/>
    </xf>
    <xf numFmtId="0" fontId="13" fillId="0" borderId="17" xfId="0" applyFont="1" applyBorder="1" applyAlignment="1">
      <alignment horizontal="center" vertical="center" wrapText="1"/>
    </xf>
    <xf numFmtId="0" fontId="13" fillId="0" borderId="0" xfId="0" applyFont="1" applyAlignment="1">
      <alignment horizontal="center" vertical="center" wrapText="1"/>
    </xf>
    <xf numFmtId="49" fontId="13" fillId="0" borderId="0" xfId="0" applyNumberFormat="1" applyFont="1" applyAlignment="1">
      <alignment horizontal="center" vertical="center"/>
    </xf>
    <xf numFmtId="0" fontId="0" fillId="0" borderId="0" xfId="0" applyAlignment="1">
      <alignment horizontal="center"/>
    </xf>
    <xf numFmtId="0" fontId="0" fillId="0" borderId="0" xfId="0" applyAlignment="1">
      <alignment horizontal="left"/>
    </xf>
    <xf numFmtId="0" fontId="2" fillId="0" borderId="0" xfId="0" applyFont="1" applyAlignment="1">
      <alignment horizontal="left"/>
    </xf>
    <xf numFmtId="0" fontId="2" fillId="0" borderId="0" xfId="0" applyFont="1"/>
    <xf numFmtId="0" fontId="1" fillId="0" borderId="0" xfId="0" applyFont="1" applyAlignment="1">
      <alignment vertical="center" wrapText="1"/>
    </xf>
    <xf numFmtId="0" fontId="2" fillId="0" borderId="22" xfId="0" applyFont="1" applyBorder="1" applyAlignment="1">
      <alignment horizontal="center" vertical="center"/>
    </xf>
    <xf numFmtId="9" fontId="2" fillId="0" borderId="37" xfId="1" applyFont="1" applyFill="1" applyBorder="1" applyAlignment="1">
      <alignment horizontal="center" vertical="center"/>
    </xf>
    <xf numFmtId="0" fontId="2" fillId="0" borderId="7" xfId="0" applyFont="1" applyBorder="1" applyAlignment="1">
      <alignment horizontal="center" vertical="center"/>
    </xf>
    <xf numFmtId="0" fontId="2" fillId="0" borderId="24" xfId="0" applyFont="1" applyBorder="1" applyAlignment="1">
      <alignment horizontal="center" vertical="center"/>
    </xf>
    <xf numFmtId="9" fontId="2" fillId="0" borderId="23" xfId="1" applyFont="1" applyFill="1" applyBorder="1" applyAlignment="1">
      <alignment horizontal="center" vertical="center"/>
    </xf>
    <xf numFmtId="0" fontId="0" fillId="0" borderId="25" xfId="0" applyBorder="1" applyAlignment="1">
      <alignment horizontal="center"/>
    </xf>
    <xf numFmtId="0" fontId="2" fillId="0" borderId="0" xfId="0" applyFont="1" applyAlignment="1">
      <alignment horizontal="center" vertical="center"/>
    </xf>
    <xf numFmtId="0" fontId="2" fillId="0" borderId="25" xfId="0" applyFont="1" applyBorder="1" applyAlignment="1">
      <alignment horizontal="center"/>
    </xf>
    <xf numFmtId="0" fontId="9" fillId="0" borderId="0" xfId="0" applyFont="1" applyAlignment="1">
      <alignment horizontal="center" vertical="center"/>
    </xf>
    <xf numFmtId="0" fontId="2" fillId="0" borderId="0" xfId="0" applyFont="1" applyAlignment="1">
      <alignment horizontal="center"/>
    </xf>
    <xf numFmtId="0" fontId="1" fillId="0" borderId="0" xfId="0" applyFont="1" applyAlignment="1">
      <alignment horizontal="left"/>
    </xf>
    <xf numFmtId="0" fontId="0" fillId="0" borderId="8" xfId="0" applyBorder="1" applyAlignment="1">
      <alignment horizontal="center"/>
    </xf>
    <xf numFmtId="0" fontId="3" fillId="0" borderId="0" xfId="0" applyFont="1" applyAlignment="1">
      <alignment vertical="center"/>
    </xf>
    <xf numFmtId="0" fontId="0" fillId="0" borderId="0" xfId="0" applyAlignment="1">
      <alignment horizontal="center" vertical="center"/>
    </xf>
    <xf numFmtId="0" fontId="4" fillId="0" borderId="0" xfId="0" applyFont="1" applyAlignment="1">
      <alignment horizontal="center" vertical="center"/>
    </xf>
    <xf numFmtId="9" fontId="0" fillId="0" borderId="44" xfId="1" applyFont="1" applyFill="1" applyBorder="1" applyAlignment="1">
      <alignment horizontal="center"/>
    </xf>
    <xf numFmtId="0" fontId="1" fillId="0" borderId="45" xfId="0" applyFont="1" applyBorder="1" applyAlignment="1">
      <alignment horizontal="left"/>
    </xf>
    <xf numFmtId="0" fontId="9" fillId="0" borderId="46" xfId="0" applyFont="1" applyBorder="1" applyAlignment="1">
      <alignment horizontal="center" vertical="center"/>
    </xf>
    <xf numFmtId="0" fontId="1" fillId="0" borderId="47" xfId="0" applyFont="1" applyBorder="1" applyAlignment="1">
      <alignment horizontal="left"/>
    </xf>
    <xf numFmtId="0" fontId="9" fillId="0" borderId="48" xfId="0" applyFont="1" applyBorder="1" applyAlignment="1">
      <alignment horizontal="center" vertical="center"/>
    </xf>
    <xf numFmtId="0" fontId="1" fillId="0" borderId="49" xfId="0" applyFont="1" applyBorder="1" applyAlignment="1">
      <alignment horizontal="left"/>
    </xf>
    <xf numFmtId="0" fontId="9" fillId="0" borderId="50" xfId="0" applyFont="1" applyBorder="1" applyAlignment="1">
      <alignment horizontal="center" vertical="center"/>
    </xf>
    <xf numFmtId="0" fontId="0" fillId="0" borderId="17" xfId="0" applyBorder="1" applyAlignment="1">
      <alignment horizontal="center"/>
    </xf>
    <xf numFmtId="49" fontId="13" fillId="4" borderId="17" xfId="0" applyNumberFormat="1" applyFont="1" applyFill="1" applyBorder="1" applyAlignment="1">
      <alignment horizontal="center" vertical="center"/>
    </xf>
    <xf numFmtId="0" fontId="13" fillId="4" borderId="17" xfId="0" applyFont="1" applyFill="1" applyBorder="1" applyAlignment="1">
      <alignment horizontal="center" vertical="center"/>
    </xf>
    <xf numFmtId="0" fontId="15" fillId="4" borderId="51" xfId="0" applyFont="1" applyFill="1" applyBorder="1" applyAlignment="1">
      <alignment horizontal="center" vertical="center"/>
    </xf>
    <xf numFmtId="0" fontId="15" fillId="4" borderId="52" xfId="0" applyFont="1" applyFill="1" applyBorder="1" applyAlignment="1">
      <alignment horizontal="center" vertical="center" wrapText="1"/>
    </xf>
    <xf numFmtId="49" fontId="15" fillId="4" borderId="52" xfId="0" applyNumberFormat="1" applyFont="1" applyFill="1" applyBorder="1" applyAlignment="1">
      <alignment horizontal="center" vertical="center" wrapText="1"/>
    </xf>
    <xf numFmtId="0" fontId="15" fillId="4" borderId="53"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3" borderId="17" xfId="0" applyFont="1" applyFill="1" applyBorder="1" applyAlignment="1">
      <alignment horizontal="center" vertical="center"/>
    </xf>
    <xf numFmtId="16" fontId="13" fillId="0" borderId="17" xfId="0" applyNumberFormat="1" applyFont="1" applyBorder="1" applyAlignment="1">
      <alignment horizontal="center" vertical="center"/>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21" xfId="0" applyFont="1" applyBorder="1" applyAlignment="1">
      <alignment horizontal="center" vertical="center" wrapText="1"/>
    </xf>
    <xf numFmtId="0" fontId="13" fillId="0" borderId="57" xfId="0" applyFont="1" applyBorder="1" applyAlignment="1">
      <alignment horizontal="center" vertical="center" wrapText="1"/>
    </xf>
    <xf numFmtId="0" fontId="13" fillId="0" borderId="58"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18"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57" xfId="0" applyFont="1" applyBorder="1" applyAlignment="1">
      <alignment horizontal="center" vertical="center" wrapText="1"/>
    </xf>
    <xf numFmtId="0" fontId="14" fillId="0" borderId="58" xfId="0" applyFont="1" applyBorder="1" applyAlignment="1">
      <alignment horizontal="center" vertical="center" wrapText="1"/>
    </xf>
    <xf numFmtId="49" fontId="14" fillId="0" borderId="54" xfId="0" applyNumberFormat="1" applyFont="1" applyBorder="1" applyAlignment="1">
      <alignment horizontal="center" vertical="center"/>
    </xf>
    <xf numFmtId="49" fontId="14" fillId="0" borderId="55" xfId="0" applyNumberFormat="1" applyFont="1" applyBorder="1" applyAlignment="1">
      <alignment horizontal="center" vertical="center"/>
    </xf>
    <xf numFmtId="49" fontId="14" fillId="0" borderId="56" xfId="0" applyNumberFormat="1" applyFont="1" applyBorder="1" applyAlignment="1">
      <alignment horizontal="center" vertical="center"/>
    </xf>
    <xf numFmtId="0" fontId="14" fillId="0" borderId="54" xfId="0" applyFont="1" applyBorder="1" applyAlignment="1">
      <alignment horizontal="center" vertical="center" wrapText="1"/>
    </xf>
    <xf numFmtId="0" fontId="14" fillId="0" borderId="55" xfId="0" applyFont="1" applyBorder="1" applyAlignment="1">
      <alignment horizontal="center" vertical="center" wrapText="1"/>
    </xf>
    <xf numFmtId="0" fontId="14" fillId="0" borderId="56" xfId="0" applyFont="1" applyBorder="1" applyAlignment="1">
      <alignment horizontal="center" vertical="center" wrapText="1"/>
    </xf>
    <xf numFmtId="0" fontId="1" fillId="0" borderId="0" xfId="0" applyFont="1" applyAlignment="1">
      <alignment horizontal="center"/>
    </xf>
    <xf numFmtId="0" fontId="3" fillId="0" borderId="0" xfId="0" applyFont="1" applyAlignment="1">
      <alignment horizontal="center" vertical="center"/>
    </xf>
    <xf numFmtId="0" fontId="2" fillId="0" borderId="0" xfId="0" applyFont="1" applyAlignment="1">
      <alignment horizontal="center" vertical="center"/>
    </xf>
    <xf numFmtId="0" fontId="1" fillId="0" borderId="13" xfId="0" applyFont="1" applyBorder="1" applyAlignment="1">
      <alignment horizontal="center" vertical="center"/>
    </xf>
    <xf numFmtId="0" fontId="1" fillId="0" borderId="16" xfId="0" applyFont="1" applyBorder="1" applyAlignment="1">
      <alignment horizontal="center" vertical="center"/>
    </xf>
    <xf numFmtId="0" fontId="2" fillId="0" borderId="25" xfId="0" applyFont="1" applyBorder="1" applyAlignment="1">
      <alignment horizontal="left"/>
    </xf>
    <xf numFmtId="0" fontId="2" fillId="0" borderId="42" xfId="0" applyFont="1" applyBorder="1" applyAlignment="1">
      <alignment horizontal="left"/>
    </xf>
    <xf numFmtId="0" fontId="0" fillId="0" borderId="43" xfId="0" applyBorder="1" applyAlignment="1">
      <alignment horizontal="left"/>
    </xf>
    <xf numFmtId="0" fontId="0" fillId="0" borderId="26" xfId="0" applyBorder="1" applyAlignment="1">
      <alignment horizontal="left"/>
    </xf>
    <xf numFmtId="0" fontId="0" fillId="0" borderId="25" xfId="0" applyBorder="1" applyAlignment="1">
      <alignment horizontal="left"/>
    </xf>
    <xf numFmtId="0" fontId="0" fillId="0" borderId="42" xfId="0" applyBorder="1" applyAlignment="1">
      <alignment horizontal="left"/>
    </xf>
    <xf numFmtId="0" fontId="0" fillId="0" borderId="25" xfId="0" applyBorder="1" applyAlignment="1">
      <alignment horizontal="center"/>
    </xf>
    <xf numFmtId="0" fontId="0" fillId="0" borderId="26" xfId="0" applyBorder="1" applyAlignment="1">
      <alignment horizontal="center"/>
    </xf>
    <xf numFmtId="0" fontId="0" fillId="0" borderId="42" xfId="0" applyBorder="1" applyAlignment="1">
      <alignment horizontal="center"/>
    </xf>
    <xf numFmtId="0" fontId="1" fillId="0" borderId="17" xfId="0" applyFont="1" applyBorder="1" applyAlignment="1">
      <alignment horizontal="center" vertical="center"/>
    </xf>
    <xf numFmtId="0" fontId="2" fillId="0" borderId="26" xfId="0" applyFont="1" applyBorder="1" applyAlignment="1">
      <alignment horizontal="left"/>
    </xf>
    <xf numFmtId="0" fontId="1" fillId="0" borderId="39" xfId="0" applyFont="1" applyBorder="1" applyAlignment="1">
      <alignment horizontal="center" vertical="center"/>
    </xf>
    <xf numFmtId="0" fontId="1" fillId="0" borderId="40" xfId="0" applyFont="1" applyBorder="1" applyAlignment="1">
      <alignment horizontal="center" vertical="center"/>
    </xf>
    <xf numFmtId="0" fontId="12" fillId="0" borderId="41" xfId="0" applyFont="1" applyBorder="1" applyAlignment="1">
      <alignment horizontal="center" vertical="center"/>
    </xf>
    <xf numFmtId="0" fontId="12" fillId="0" borderId="9" xfId="0" applyFont="1" applyBorder="1" applyAlignment="1">
      <alignment horizontal="center" vertical="center"/>
    </xf>
    <xf numFmtId="1" fontId="5" fillId="0" borderId="30" xfId="0" applyNumberFormat="1" applyFont="1" applyBorder="1" applyAlignment="1">
      <alignment horizontal="center" vertical="center"/>
    </xf>
    <xf numFmtId="1" fontId="5" fillId="0" borderId="36" xfId="0" applyNumberFormat="1" applyFont="1" applyBorder="1" applyAlignment="1">
      <alignment horizontal="center" vertical="center"/>
    </xf>
    <xf numFmtId="0" fontId="1" fillId="0" borderId="28" xfId="0" applyFont="1" applyBorder="1" applyAlignment="1">
      <alignment horizontal="center" vertical="center"/>
    </xf>
    <xf numFmtId="0" fontId="1" fillId="0" borderId="10" xfId="0" applyFont="1" applyBorder="1" applyAlignment="1">
      <alignment horizontal="center" vertical="center"/>
    </xf>
    <xf numFmtId="0" fontId="1" fillId="0" borderId="29" xfId="0" applyFont="1" applyBorder="1" applyAlignment="1">
      <alignment horizontal="center" vertical="center"/>
    </xf>
    <xf numFmtId="0" fontId="1" fillId="0" borderId="30" xfId="0" applyFont="1" applyBorder="1" applyAlignment="1">
      <alignment horizontal="center" vertical="center"/>
    </xf>
    <xf numFmtId="0" fontId="1" fillId="0" borderId="33" xfId="0" applyFont="1" applyBorder="1" applyAlignment="1">
      <alignment horizontal="center" vertical="center"/>
    </xf>
    <xf numFmtId="0" fontId="1" fillId="0" borderId="34" xfId="0" applyFont="1" applyBorder="1" applyAlignment="1">
      <alignment horizontal="center" vertical="center"/>
    </xf>
    <xf numFmtId="0" fontId="8" fillId="0" borderId="30" xfId="0" applyFont="1" applyBorder="1" applyAlignment="1">
      <alignment horizontal="center" vertical="center"/>
    </xf>
    <xf numFmtId="0" fontId="8" fillId="0" borderId="34" xfId="0" applyFont="1" applyBorder="1" applyAlignment="1">
      <alignment horizontal="center" vertical="center"/>
    </xf>
    <xf numFmtId="0" fontId="0" fillId="0" borderId="29" xfId="0" applyBorder="1" applyAlignment="1">
      <alignment horizontal="center"/>
    </xf>
    <xf numFmtId="0" fontId="0" fillId="0" borderId="27" xfId="0" applyBorder="1" applyAlignment="1">
      <alignment horizontal="center"/>
    </xf>
    <xf numFmtId="0" fontId="0" fillId="0" borderId="30" xfId="0" applyBorder="1" applyAlignment="1">
      <alignment horizontal="center"/>
    </xf>
    <xf numFmtId="0" fontId="0" fillId="0" borderId="31" xfId="0" applyBorder="1" applyAlignment="1">
      <alignment horizontal="center"/>
    </xf>
    <xf numFmtId="0" fontId="0" fillId="0" borderId="0" xfId="0" applyAlignment="1">
      <alignment horizontal="center"/>
    </xf>
    <xf numFmtId="0" fontId="0" fillId="0" borderId="32" xfId="0" applyBorder="1" applyAlignment="1">
      <alignment horizontal="center"/>
    </xf>
    <xf numFmtId="0" fontId="0" fillId="0" borderId="33" xfId="0" applyBorder="1" applyAlignment="1">
      <alignment horizontal="center"/>
    </xf>
    <xf numFmtId="0" fontId="0" fillId="0" borderId="35" xfId="0" applyBorder="1" applyAlignment="1">
      <alignment horizontal="center"/>
    </xf>
    <xf numFmtId="0" fontId="0" fillId="0" borderId="34" xfId="0" applyBorder="1" applyAlignment="1">
      <alignment horizontal="center"/>
    </xf>
    <xf numFmtId="0" fontId="10" fillId="0" borderId="25" xfId="0" applyFont="1" applyBorder="1" applyAlignment="1">
      <alignment horizontal="center"/>
    </xf>
    <xf numFmtId="0" fontId="10" fillId="0" borderId="26" xfId="0" applyFont="1" applyBorder="1" applyAlignment="1">
      <alignment horizontal="center"/>
    </xf>
    <xf numFmtId="0" fontId="10" fillId="0" borderId="25" xfId="0" applyFont="1" applyBorder="1" applyAlignment="1">
      <alignment horizontal="center" wrapText="1"/>
    </xf>
    <xf numFmtId="0" fontId="10" fillId="0" borderId="26" xfId="0" applyFont="1" applyBorder="1" applyAlignment="1">
      <alignment horizontal="center"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SOLICITUDES</a:t>
            </a:r>
            <a:r>
              <a:rPr lang="es-CO" baseline="0"/>
              <a:t> REALIZADAS POR LOCALIDAD </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clustered"/>
        <c:varyColors val="0"/>
        <c:ser>
          <c:idx val="0"/>
          <c:order val="0"/>
          <c:spPr>
            <a:solidFill>
              <a:schemeClr val="accent3"/>
            </a:solidFill>
            <a:ln>
              <a:noFill/>
            </a:ln>
            <a:effectLst/>
          </c:spPr>
          <c:invertIfNegative val="0"/>
          <c:cat>
            <c:strRef>
              <c:f>'2. TERRITORIALIZACION SOLICITUD'!$B$33:$B$52</c:f>
              <c:strCache>
                <c:ptCount val="20"/>
                <c:pt idx="0">
                  <c:v>USAQUEN</c:v>
                </c:pt>
                <c:pt idx="1">
                  <c:v>CHAPINERO</c:v>
                </c:pt>
                <c:pt idx="2">
                  <c:v>SANTA FE</c:v>
                </c:pt>
                <c:pt idx="3">
                  <c:v>SAN CRISTOBAL</c:v>
                </c:pt>
                <c:pt idx="4">
                  <c:v>USME</c:v>
                </c:pt>
                <c:pt idx="5">
                  <c:v>TUNJUELITO</c:v>
                </c:pt>
                <c:pt idx="6">
                  <c:v>BOSA</c:v>
                </c:pt>
                <c:pt idx="7">
                  <c:v>KENNEDY</c:v>
                </c:pt>
                <c:pt idx="8">
                  <c:v>FONTIBON</c:v>
                </c:pt>
                <c:pt idx="9">
                  <c:v>ENGATIVA</c:v>
                </c:pt>
                <c:pt idx="10">
                  <c:v>SUBA</c:v>
                </c:pt>
                <c:pt idx="11">
                  <c:v>BARRIOS UNIDOS</c:v>
                </c:pt>
                <c:pt idx="12">
                  <c:v>TEUSAQUILLO</c:v>
                </c:pt>
                <c:pt idx="13">
                  <c:v>LOS MARTIRES</c:v>
                </c:pt>
                <c:pt idx="14">
                  <c:v>ANTONIO NARIÑO</c:v>
                </c:pt>
                <c:pt idx="15">
                  <c:v>PUENTE ARANDA</c:v>
                </c:pt>
                <c:pt idx="16">
                  <c:v>LA  CANDELARIA</c:v>
                </c:pt>
                <c:pt idx="17">
                  <c:v>RAFAEL URIBE URIBE</c:v>
                </c:pt>
                <c:pt idx="18">
                  <c:v>CIUDAD BOLIVAR</c:v>
                </c:pt>
                <c:pt idx="19">
                  <c:v>SUMAPAZ</c:v>
                </c:pt>
              </c:strCache>
            </c:strRef>
          </c:cat>
          <c:val>
            <c:numRef>
              <c:f>'2. TERRITORIALIZACION SOLICITUD'!$C$33:$C$52</c:f>
              <c:numCache>
                <c:formatCode>General</c:formatCode>
                <c:ptCount val="20"/>
                <c:pt idx="0">
                  <c:v>0</c:v>
                </c:pt>
                <c:pt idx="1">
                  <c:v>1</c:v>
                </c:pt>
                <c:pt idx="2">
                  <c:v>3</c:v>
                </c:pt>
                <c:pt idx="3">
                  <c:v>3</c:v>
                </c:pt>
                <c:pt idx="4">
                  <c:v>3</c:v>
                </c:pt>
                <c:pt idx="5">
                  <c:v>1</c:v>
                </c:pt>
                <c:pt idx="6">
                  <c:v>2</c:v>
                </c:pt>
                <c:pt idx="7">
                  <c:v>4</c:v>
                </c:pt>
                <c:pt idx="8">
                  <c:v>0</c:v>
                </c:pt>
                <c:pt idx="9">
                  <c:v>2</c:v>
                </c:pt>
                <c:pt idx="10">
                  <c:v>3</c:v>
                </c:pt>
                <c:pt idx="11">
                  <c:v>0</c:v>
                </c:pt>
                <c:pt idx="12">
                  <c:v>0</c:v>
                </c:pt>
                <c:pt idx="13">
                  <c:v>3</c:v>
                </c:pt>
                <c:pt idx="14">
                  <c:v>1</c:v>
                </c:pt>
                <c:pt idx="15">
                  <c:v>1</c:v>
                </c:pt>
                <c:pt idx="16">
                  <c:v>0</c:v>
                </c:pt>
                <c:pt idx="17">
                  <c:v>2</c:v>
                </c:pt>
                <c:pt idx="18">
                  <c:v>13</c:v>
                </c:pt>
                <c:pt idx="19">
                  <c:v>0</c:v>
                </c:pt>
              </c:numCache>
            </c:numRef>
          </c:val>
          <c:extLst>
            <c:ext xmlns:c16="http://schemas.microsoft.com/office/drawing/2014/chart" uri="{C3380CC4-5D6E-409C-BE32-E72D297353CC}">
              <c16:uniqueId val="{00000000-FB45-45A7-A7D8-2B5EB6CD58AA}"/>
            </c:ext>
          </c:extLst>
        </c:ser>
        <c:dLbls>
          <c:showLegendKey val="0"/>
          <c:showVal val="0"/>
          <c:showCatName val="0"/>
          <c:showSerName val="0"/>
          <c:showPercent val="0"/>
          <c:showBubbleSize val="0"/>
        </c:dLbls>
        <c:gapWidth val="182"/>
        <c:axId val="216116224"/>
        <c:axId val="216247680"/>
      </c:barChart>
      <c:catAx>
        <c:axId val="216116224"/>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16247680"/>
        <c:crosses val="autoZero"/>
        <c:auto val="1"/>
        <c:lblAlgn val="ctr"/>
        <c:lblOffset val="100"/>
        <c:noMultiLvlLbl val="0"/>
      </c:catAx>
      <c:valAx>
        <c:axId val="2162476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16116224"/>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DF3C-4148-AF82-5B44CFB7BA81}"/>
              </c:ext>
            </c:extLst>
          </c:dPt>
          <c:dPt>
            <c:idx val="1"/>
            <c:bubble3D val="0"/>
            <c:spPr>
              <a:solidFill>
                <a:schemeClr val="accent3"/>
              </a:solidFill>
              <a:ln w="19050">
                <a:solidFill>
                  <a:schemeClr val="lt1"/>
                </a:solidFill>
              </a:ln>
              <a:effectLst/>
            </c:spPr>
            <c:extLst>
              <c:ext xmlns:c16="http://schemas.microsoft.com/office/drawing/2014/chart" uri="{C3380CC4-5D6E-409C-BE32-E72D297353CC}">
                <c16:uniqueId val="{00000003-DF3C-4148-AF82-5B44CFB7BA8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'2. TERRITORIALIZACION SOLICITUD'!$M$18:$N$18</c:f>
              <c:strCache>
                <c:ptCount val="2"/>
                <c:pt idx="0">
                  <c:v>CANINOS</c:v>
                </c:pt>
                <c:pt idx="1">
                  <c:v>FELINOS</c:v>
                </c:pt>
              </c:strCache>
            </c:strRef>
          </c:cat>
          <c:val>
            <c:numRef>
              <c:f>'2. TERRITORIALIZACION SOLICITUD'!$M$19:$N$19</c:f>
              <c:numCache>
                <c:formatCode>General</c:formatCode>
                <c:ptCount val="2"/>
              </c:numCache>
            </c:numRef>
          </c:val>
          <c:extLst>
            <c:ext xmlns:c16="http://schemas.microsoft.com/office/drawing/2014/chart" uri="{C3380CC4-5D6E-409C-BE32-E72D297353CC}">
              <c16:uniqueId val="{00000000-F7C1-4F16-8890-ACE42EAE5FAE}"/>
            </c:ext>
          </c:extLst>
        </c:ser>
        <c:ser>
          <c:idx val="1"/>
          <c:order val="1"/>
          <c:dPt>
            <c:idx val="0"/>
            <c:bubble3D val="0"/>
            <c:spPr>
              <a:solidFill>
                <a:schemeClr val="accent1"/>
              </a:solidFill>
              <a:ln w="19050">
                <a:solidFill>
                  <a:schemeClr val="lt1"/>
                </a:solidFill>
              </a:ln>
              <a:effectLst/>
            </c:spPr>
            <c:extLst>
              <c:ext xmlns:c16="http://schemas.microsoft.com/office/drawing/2014/chart" uri="{C3380CC4-5D6E-409C-BE32-E72D297353CC}">
                <c16:uniqueId val="{00000005-DF3C-4148-AF82-5B44CFB7BA81}"/>
              </c:ext>
            </c:extLst>
          </c:dPt>
          <c:dPt>
            <c:idx val="1"/>
            <c:bubble3D val="0"/>
            <c:spPr>
              <a:solidFill>
                <a:schemeClr val="accent3"/>
              </a:solidFill>
              <a:ln w="19050">
                <a:solidFill>
                  <a:schemeClr val="lt1"/>
                </a:solidFill>
              </a:ln>
              <a:effectLst/>
            </c:spPr>
            <c:extLst>
              <c:ext xmlns:c16="http://schemas.microsoft.com/office/drawing/2014/chart" uri="{C3380CC4-5D6E-409C-BE32-E72D297353CC}">
                <c16:uniqueId val="{00000007-DF3C-4148-AF82-5B44CFB7BA8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'2. TERRITORIALIZACION SOLICITUD'!$M$18:$N$18</c:f>
              <c:strCache>
                <c:ptCount val="2"/>
                <c:pt idx="0">
                  <c:v>CANINOS</c:v>
                </c:pt>
                <c:pt idx="1">
                  <c:v>FELINOS</c:v>
                </c:pt>
              </c:strCache>
            </c:strRef>
          </c:cat>
          <c:val>
            <c:numRef>
              <c:f>'2. TERRITORIALIZACION SOLICITUD'!$M$20:$N$20</c:f>
              <c:numCache>
                <c:formatCode>General</c:formatCode>
                <c:ptCount val="2"/>
                <c:pt idx="0">
                  <c:v>45</c:v>
                </c:pt>
                <c:pt idx="1">
                  <c:v>26</c:v>
                </c:pt>
              </c:numCache>
            </c:numRef>
          </c:val>
          <c:extLst>
            <c:ext xmlns:c16="http://schemas.microsoft.com/office/drawing/2014/chart" uri="{C3380CC4-5D6E-409C-BE32-E72D297353CC}">
              <c16:uniqueId val="{00000001-F7C1-4F16-8890-ACE42EAE5FAE}"/>
            </c:ext>
          </c:extLst>
        </c:ser>
        <c:dLbls>
          <c:showLegendKey val="0"/>
          <c:showVal val="1"/>
          <c:showCatName val="1"/>
          <c:showSerName val="0"/>
          <c:showPercent val="0"/>
          <c:showBubbleSize val="0"/>
          <c:showLeaderLines val="1"/>
        </c:dLbls>
        <c:firstSliceAng val="0"/>
        <c:holeSize val="50"/>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 id="16">
  <a:schemeClr val="accent3"/>
</cs:colorStyle>
</file>

<file path=xl/charts/colors2.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NULL"/></Relationships>
</file>

<file path=xl/drawings/_rels/drawing2.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NULL"/></Relationships>
</file>

<file path=xl/drawings/drawing1.xml><?xml version="1.0" encoding="utf-8"?>
<xdr:wsDr xmlns:xdr="http://schemas.openxmlformats.org/drawingml/2006/spreadsheetDrawing" xmlns:a="http://schemas.openxmlformats.org/drawingml/2006/main">
  <xdr:twoCellAnchor>
    <xdr:from>
      <xdr:col>1</xdr:col>
      <xdr:colOff>936625</xdr:colOff>
      <xdr:row>0</xdr:row>
      <xdr:rowOff>100303</xdr:rowOff>
    </xdr:from>
    <xdr:to>
      <xdr:col>2</xdr:col>
      <xdr:colOff>465667</xdr:colOff>
      <xdr:row>2</xdr:row>
      <xdr:rowOff>209550</xdr:rowOff>
    </xdr:to>
    <xdr:pic>
      <xdr:nvPicPr>
        <xdr:cNvPr id="2" name="Imagen 1" descr="escudo_negro">
          <a:extLst>
            <a:ext uri="{FF2B5EF4-FFF2-40B4-BE49-F238E27FC236}">
              <a16:creationId xmlns:a16="http://schemas.microsoft.com/office/drawing/2014/main" id="{049D8063-105D-4A70-A8D8-A81573A63D2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6625" y="100303"/>
          <a:ext cx="703792" cy="7971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293687</xdr:colOff>
      <xdr:row>0</xdr:row>
      <xdr:rowOff>116415</xdr:rowOff>
    </xdr:from>
    <xdr:to>
      <xdr:col>15</xdr:col>
      <xdr:colOff>137584</xdr:colOff>
      <xdr:row>2</xdr:row>
      <xdr:rowOff>108478</xdr:rowOff>
    </xdr:to>
    <xdr:pic>
      <xdr:nvPicPr>
        <xdr:cNvPr id="4" name="Imagen 3" descr="Logo_IDPYBA">
          <a:extLst>
            <a:ext uri="{FF2B5EF4-FFF2-40B4-BE49-F238E27FC236}">
              <a16:creationId xmlns:a16="http://schemas.microsoft.com/office/drawing/2014/main" id="{4ECFC358-63C1-4E1D-BC56-12E0DACBE5C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28191" b="29602"/>
        <a:stretch>
          <a:fillRect/>
        </a:stretch>
      </xdr:blipFill>
      <xdr:spPr bwMode="auto">
        <a:xfrm>
          <a:off x="19449520" y="116415"/>
          <a:ext cx="2098147" cy="679980"/>
        </a:xfrm>
        <a:prstGeom prst="rect">
          <a:avLst/>
        </a:prstGeom>
        <a:noFill/>
        <a:ln>
          <a:noFill/>
        </a:ln>
      </xdr:spPr>
    </xdr:pic>
    <xdr:clientData/>
  </xdr:twoCellAnchor>
  <xdr:twoCellAnchor editAs="oneCell">
    <xdr:from>
      <xdr:col>2</xdr:col>
      <xdr:colOff>322810</xdr:colOff>
      <xdr:row>47</xdr:row>
      <xdr:rowOff>524934</xdr:rowOff>
    </xdr:from>
    <xdr:to>
      <xdr:col>7</xdr:col>
      <xdr:colOff>971246</xdr:colOff>
      <xdr:row>56</xdr:row>
      <xdr:rowOff>88740</xdr:rowOff>
    </xdr:to>
    <xdr:pic>
      <xdr:nvPicPr>
        <xdr:cNvPr id="3" name="Imagen 2">
          <a:extLst>
            <a:ext uri="{FF2B5EF4-FFF2-40B4-BE49-F238E27FC236}">
              <a16:creationId xmlns:a16="http://schemas.microsoft.com/office/drawing/2014/main" id="{DE8CFD19-A4B0-BAC0-D974-B61B5E6A4CE8}"/>
            </a:ext>
          </a:extLst>
        </xdr:cNvPr>
        <xdr:cNvPicPr>
          <a:picLocks noChangeAspect="1"/>
        </xdr:cNvPicPr>
      </xdr:nvPicPr>
      <xdr:blipFill>
        <a:blip xmlns:r="http://schemas.openxmlformats.org/officeDocument/2006/relationships" r:embed="rId2"/>
        <a:stretch>
          <a:fillRect/>
        </a:stretch>
      </xdr:blipFill>
      <xdr:spPr>
        <a:xfrm>
          <a:off x="1652077" y="26881667"/>
          <a:ext cx="9589236" cy="474540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333374</xdr:colOff>
      <xdr:row>0</xdr:row>
      <xdr:rowOff>180976</xdr:rowOff>
    </xdr:from>
    <xdr:to>
      <xdr:col>1</xdr:col>
      <xdr:colOff>685799</xdr:colOff>
      <xdr:row>2</xdr:row>
      <xdr:rowOff>19050</xdr:rowOff>
    </xdr:to>
    <xdr:pic>
      <xdr:nvPicPr>
        <xdr:cNvPr id="2" name="Imagen 1" descr="escudo_negro">
          <a:extLst>
            <a:ext uri="{FF2B5EF4-FFF2-40B4-BE49-F238E27FC236}">
              <a16:creationId xmlns:a16="http://schemas.microsoft.com/office/drawing/2014/main" id="{01FBE4B8-121C-4EA5-A9AC-EA0CC7B6E8E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3374" y="180976"/>
          <a:ext cx="714375"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104776</xdr:colOff>
      <xdr:row>0</xdr:row>
      <xdr:rowOff>142875</xdr:rowOff>
    </xdr:from>
    <xdr:to>
      <xdr:col>9</xdr:col>
      <xdr:colOff>161926</xdr:colOff>
      <xdr:row>1</xdr:row>
      <xdr:rowOff>304800</xdr:rowOff>
    </xdr:to>
    <xdr:pic>
      <xdr:nvPicPr>
        <xdr:cNvPr id="3" name="Imagen 2" descr="Logo_IDPYBA">
          <a:extLst>
            <a:ext uri="{FF2B5EF4-FFF2-40B4-BE49-F238E27FC236}">
              <a16:creationId xmlns:a16="http://schemas.microsoft.com/office/drawing/2014/main" id="{51D1E8E3-A262-4E70-A65E-178B475507A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24132" b="23950"/>
        <a:stretch>
          <a:fillRect/>
        </a:stretch>
      </xdr:blipFill>
      <xdr:spPr bwMode="auto">
        <a:xfrm>
          <a:off x="5210176" y="142875"/>
          <a:ext cx="1428750" cy="552450"/>
        </a:xfrm>
        <a:prstGeom prst="rect">
          <a:avLst/>
        </a:prstGeom>
        <a:noFill/>
        <a:ln>
          <a:noFill/>
        </a:ln>
      </xdr:spPr>
    </xdr:pic>
    <xdr:clientData/>
  </xdr:twoCellAnchor>
  <xdr:twoCellAnchor>
    <xdr:from>
      <xdr:col>4</xdr:col>
      <xdr:colOff>102052</xdr:colOff>
      <xdr:row>34</xdr:row>
      <xdr:rowOff>166008</xdr:rowOff>
    </xdr:from>
    <xdr:to>
      <xdr:col>10</xdr:col>
      <xdr:colOff>870856</xdr:colOff>
      <xdr:row>51</xdr:row>
      <xdr:rowOff>163286</xdr:rowOff>
    </xdr:to>
    <xdr:graphicFrame macro="">
      <xdr:nvGraphicFramePr>
        <xdr:cNvPr id="4" name="Gráfico 3">
          <a:extLst>
            <a:ext uri="{FF2B5EF4-FFF2-40B4-BE49-F238E27FC236}">
              <a16:creationId xmlns:a16="http://schemas.microsoft.com/office/drawing/2014/main" id="{FB4870C6-30A4-0FBB-7172-780E9E6EECC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61230</xdr:colOff>
      <xdr:row>20</xdr:row>
      <xdr:rowOff>152400</xdr:rowOff>
    </xdr:from>
    <xdr:to>
      <xdr:col>10</xdr:col>
      <xdr:colOff>40821</xdr:colOff>
      <xdr:row>33</xdr:row>
      <xdr:rowOff>81643</xdr:rowOff>
    </xdr:to>
    <xdr:graphicFrame macro="">
      <xdr:nvGraphicFramePr>
        <xdr:cNvPr id="6" name="Gráfico 5">
          <a:extLst>
            <a:ext uri="{FF2B5EF4-FFF2-40B4-BE49-F238E27FC236}">
              <a16:creationId xmlns:a16="http://schemas.microsoft.com/office/drawing/2014/main" id="{96CF6C0B-C434-EA68-475F-0586A3260EA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39997558519241921"/>
  </sheetPr>
  <dimension ref="A1:Q155"/>
  <sheetViews>
    <sheetView tabSelected="1" zoomScale="90" zoomScaleNormal="90" zoomScaleSheetLayoutView="115" workbookViewId="0">
      <pane ySplit="4" topLeftCell="A48" activePane="bottomLeft" state="frozen"/>
      <selection activeCell="E1" sqref="E1"/>
      <selection pane="bottomLeft" activeCell="J49" sqref="J49"/>
    </sheetView>
  </sheetViews>
  <sheetFormatPr baseColWidth="10" defaultColWidth="11.44140625" defaultRowHeight="9.6" x14ac:dyDescent="0.3"/>
  <cols>
    <col min="1" max="1" width="5.21875" style="22" customWidth="1"/>
    <col min="2" max="2" width="14.21875" style="27" customWidth="1"/>
    <col min="3" max="3" width="26" style="22" customWidth="1"/>
    <col min="4" max="4" width="30.5546875" style="27" customWidth="1"/>
    <col min="5" max="5" width="33.77734375" style="22" customWidth="1"/>
    <col min="6" max="6" width="16.44140625" style="22" customWidth="1"/>
    <col min="7" max="7" width="23.44140625" style="22" customWidth="1"/>
    <col min="8" max="8" width="24.77734375" style="28" customWidth="1"/>
    <col min="9" max="9" width="28.5546875" style="22" customWidth="1"/>
    <col min="10" max="10" width="11.21875" style="22" customWidth="1"/>
    <col min="11" max="11" width="13.44140625" style="22" customWidth="1"/>
    <col min="12" max="12" width="14.44140625" style="22" customWidth="1"/>
    <col min="13" max="13" width="17.21875" style="22" customWidth="1"/>
    <col min="14" max="14" width="29.5546875" style="22" customWidth="1"/>
    <col min="15" max="15" width="33.77734375" style="27" customWidth="1"/>
    <col min="16" max="16" width="12.77734375" style="27" customWidth="1"/>
    <col min="17" max="17" width="15.44140625" style="22" customWidth="1"/>
    <col min="18" max="16384" width="11.44140625" style="22"/>
  </cols>
  <sheetData>
    <row r="1" spans="1:17" ht="27.6" customHeight="1" thickBot="1" x14ac:dyDescent="0.35">
      <c r="B1" s="66"/>
      <c r="C1" s="67"/>
      <c r="D1" s="72" t="s">
        <v>7</v>
      </c>
      <c r="E1" s="73"/>
      <c r="F1" s="73"/>
      <c r="G1" s="73"/>
      <c r="H1" s="73"/>
      <c r="I1" s="73"/>
      <c r="J1" s="73"/>
      <c r="K1" s="73"/>
      <c r="L1" s="73"/>
      <c r="M1" s="73"/>
      <c r="N1" s="74"/>
      <c r="O1" s="75"/>
      <c r="P1" s="76"/>
    </row>
    <row r="2" spans="1:17" s="23" customFormat="1" ht="27.75" customHeight="1" thickBot="1" x14ac:dyDescent="0.35">
      <c r="B2" s="68"/>
      <c r="C2" s="69"/>
      <c r="D2" s="72" t="s">
        <v>53</v>
      </c>
      <c r="E2" s="73"/>
      <c r="F2" s="73"/>
      <c r="G2" s="73"/>
      <c r="H2" s="73"/>
      <c r="I2" s="73"/>
      <c r="J2" s="73"/>
      <c r="K2" s="73"/>
      <c r="L2" s="73"/>
      <c r="M2" s="73"/>
      <c r="N2" s="74"/>
      <c r="O2" s="77"/>
      <c r="P2" s="78"/>
    </row>
    <row r="3" spans="1:17" ht="27.75" customHeight="1" thickBot="1" x14ac:dyDescent="0.35">
      <c r="B3" s="70"/>
      <c r="C3" s="71"/>
      <c r="D3" s="84" t="s">
        <v>12</v>
      </c>
      <c r="E3" s="85"/>
      <c r="F3" s="85"/>
      <c r="G3" s="86"/>
      <c r="H3" s="81" t="s">
        <v>58</v>
      </c>
      <c r="I3" s="82"/>
      <c r="J3" s="82"/>
      <c r="K3" s="82"/>
      <c r="L3" s="82"/>
      <c r="M3" s="82"/>
      <c r="N3" s="83"/>
      <c r="O3" s="79"/>
      <c r="P3" s="80"/>
    </row>
    <row r="4" spans="1:17" ht="44.25" customHeight="1" thickBot="1" x14ac:dyDescent="0.35">
      <c r="A4" s="59" t="s">
        <v>60</v>
      </c>
      <c r="B4" s="60" t="s">
        <v>0</v>
      </c>
      <c r="C4" s="60" t="s">
        <v>10</v>
      </c>
      <c r="D4" s="60" t="s">
        <v>8</v>
      </c>
      <c r="E4" s="60" t="s">
        <v>19</v>
      </c>
      <c r="F4" s="60" t="s">
        <v>1</v>
      </c>
      <c r="G4" s="60" t="s">
        <v>32</v>
      </c>
      <c r="H4" s="61" t="s">
        <v>33</v>
      </c>
      <c r="I4" s="60" t="s">
        <v>3</v>
      </c>
      <c r="J4" s="60" t="s">
        <v>6</v>
      </c>
      <c r="K4" s="60" t="s">
        <v>5</v>
      </c>
      <c r="L4" s="60" t="s">
        <v>4</v>
      </c>
      <c r="M4" s="60" t="s">
        <v>13</v>
      </c>
      <c r="N4" s="60" t="s">
        <v>11</v>
      </c>
      <c r="O4" s="60" t="s">
        <v>9</v>
      </c>
      <c r="P4" s="60" t="s">
        <v>16</v>
      </c>
      <c r="Q4" s="62" t="s">
        <v>59</v>
      </c>
    </row>
    <row r="5" spans="1:17" ht="45" customHeight="1" x14ac:dyDescent="0.3">
      <c r="A5" s="25">
        <v>639</v>
      </c>
      <c r="B5" s="24">
        <v>45658</v>
      </c>
      <c r="C5" s="25" t="s">
        <v>73</v>
      </c>
      <c r="D5" s="26" t="s">
        <v>74</v>
      </c>
      <c r="E5" s="26" t="s">
        <v>75</v>
      </c>
      <c r="F5" s="26">
        <v>3132671077</v>
      </c>
      <c r="G5" s="25" t="s">
        <v>76</v>
      </c>
      <c r="H5" s="57" t="s">
        <v>23</v>
      </c>
      <c r="I5" s="26" t="s">
        <v>77</v>
      </c>
      <c r="J5" s="58" t="s">
        <v>50</v>
      </c>
      <c r="K5" s="58" t="s">
        <v>45</v>
      </c>
      <c r="L5" s="58" t="s">
        <v>45</v>
      </c>
      <c r="M5" s="58" t="s">
        <v>15</v>
      </c>
      <c r="N5" s="25" t="s">
        <v>71</v>
      </c>
      <c r="O5" s="26" t="s">
        <v>70</v>
      </c>
      <c r="P5" s="63" t="s">
        <v>69</v>
      </c>
      <c r="Q5" s="25" t="s">
        <v>96</v>
      </c>
    </row>
    <row r="6" spans="1:17" ht="45" customHeight="1" x14ac:dyDescent="0.3">
      <c r="A6" s="25">
        <v>640</v>
      </c>
      <c r="B6" s="24">
        <v>45659</v>
      </c>
      <c r="C6" s="25" t="s">
        <v>78</v>
      </c>
      <c r="D6" s="26" t="s">
        <v>79</v>
      </c>
      <c r="E6" s="25" t="s">
        <v>80</v>
      </c>
      <c r="F6" s="26" t="s">
        <v>81</v>
      </c>
      <c r="G6" s="25" t="s">
        <v>82</v>
      </c>
      <c r="H6" s="57" t="s">
        <v>21</v>
      </c>
      <c r="I6" s="25" t="s">
        <v>83</v>
      </c>
      <c r="J6" s="58" t="s">
        <v>50</v>
      </c>
      <c r="K6" s="58" t="s">
        <v>45</v>
      </c>
      <c r="L6" s="58" t="s">
        <v>45</v>
      </c>
      <c r="M6" s="58" t="s">
        <v>15</v>
      </c>
      <c r="N6" s="25" t="s">
        <v>72</v>
      </c>
      <c r="O6" s="26" t="s">
        <v>70</v>
      </c>
      <c r="P6" s="63" t="s">
        <v>69</v>
      </c>
      <c r="Q6" s="25" t="s">
        <v>95</v>
      </c>
    </row>
    <row r="7" spans="1:17" ht="45" customHeight="1" x14ac:dyDescent="0.3">
      <c r="A7" s="25">
        <v>641</v>
      </c>
      <c r="B7" s="24">
        <v>45659</v>
      </c>
      <c r="C7" s="25" t="s">
        <v>84</v>
      </c>
      <c r="D7" s="26" t="s">
        <v>85</v>
      </c>
      <c r="E7" s="25" t="s">
        <v>86</v>
      </c>
      <c r="F7" s="26">
        <v>3229746554</v>
      </c>
      <c r="G7" s="25" t="s">
        <v>87</v>
      </c>
      <c r="H7" s="57" t="s">
        <v>21</v>
      </c>
      <c r="I7" s="25" t="s">
        <v>88</v>
      </c>
      <c r="J7" s="58" t="s">
        <v>50</v>
      </c>
      <c r="K7" s="58" t="s">
        <v>45</v>
      </c>
      <c r="L7" s="58" t="s">
        <v>45</v>
      </c>
      <c r="M7" s="58" t="s">
        <v>15</v>
      </c>
      <c r="N7" s="25" t="s">
        <v>72</v>
      </c>
      <c r="O7" s="26" t="s">
        <v>70</v>
      </c>
      <c r="P7" s="63" t="s">
        <v>69</v>
      </c>
      <c r="Q7" s="25" t="s">
        <v>94</v>
      </c>
    </row>
    <row r="8" spans="1:17" ht="45" customHeight="1" x14ac:dyDescent="0.3">
      <c r="A8" s="25">
        <v>642</v>
      </c>
      <c r="B8" s="24">
        <v>45659</v>
      </c>
      <c r="C8" s="25" t="s">
        <v>89</v>
      </c>
      <c r="D8" s="26" t="s">
        <v>90</v>
      </c>
      <c r="E8" s="26" t="s">
        <v>91</v>
      </c>
      <c r="F8" s="26" t="s">
        <v>92</v>
      </c>
      <c r="G8" s="25" t="s">
        <v>29</v>
      </c>
      <c r="H8" s="57" t="s">
        <v>28</v>
      </c>
      <c r="I8" s="26" t="s">
        <v>93</v>
      </c>
      <c r="J8" s="58" t="s">
        <v>49</v>
      </c>
      <c r="K8" s="58" t="s">
        <v>45</v>
      </c>
      <c r="L8" s="58" t="s">
        <v>45</v>
      </c>
      <c r="M8" s="58" t="s">
        <v>14</v>
      </c>
      <c r="N8" s="25" t="s">
        <v>72</v>
      </c>
      <c r="O8" s="26" t="s">
        <v>70</v>
      </c>
      <c r="P8" s="63" t="s">
        <v>69</v>
      </c>
      <c r="Q8" s="25" t="s">
        <v>105</v>
      </c>
    </row>
    <row r="9" spans="1:17" ht="45" customHeight="1" x14ac:dyDescent="0.3">
      <c r="A9" s="25">
        <v>643</v>
      </c>
      <c r="B9" s="24">
        <v>45659</v>
      </c>
      <c r="C9" s="25" t="s">
        <v>97</v>
      </c>
      <c r="D9" s="26" t="s">
        <v>98</v>
      </c>
      <c r="E9" s="26" t="s">
        <v>99</v>
      </c>
      <c r="F9" s="26" t="s">
        <v>100</v>
      </c>
      <c r="G9" s="25" t="s">
        <v>101</v>
      </c>
      <c r="H9" s="57" t="s">
        <v>34</v>
      </c>
      <c r="I9" s="26" t="s">
        <v>102</v>
      </c>
      <c r="J9" s="58" t="s">
        <v>50</v>
      </c>
      <c r="K9" s="58" t="s">
        <v>45</v>
      </c>
      <c r="L9" s="58" t="s">
        <v>45</v>
      </c>
      <c r="M9" s="58" t="s">
        <v>15</v>
      </c>
      <c r="N9" s="25" t="s">
        <v>103</v>
      </c>
      <c r="O9" s="26" t="s">
        <v>70</v>
      </c>
      <c r="P9" s="63" t="s">
        <v>69</v>
      </c>
      <c r="Q9" s="25" t="s">
        <v>104</v>
      </c>
    </row>
    <row r="10" spans="1:17" ht="45" customHeight="1" x14ac:dyDescent="0.3">
      <c r="A10" s="25">
        <v>644</v>
      </c>
      <c r="B10" s="24">
        <v>45659</v>
      </c>
      <c r="C10" s="25" t="s">
        <v>106</v>
      </c>
      <c r="D10" s="26" t="s">
        <v>107</v>
      </c>
      <c r="E10" s="25" t="s">
        <v>108</v>
      </c>
      <c r="F10" s="25" t="s">
        <v>109</v>
      </c>
      <c r="G10" s="25" t="s">
        <v>110</v>
      </c>
      <c r="H10" s="57" t="s">
        <v>37</v>
      </c>
      <c r="I10" s="25" t="s">
        <v>111</v>
      </c>
      <c r="J10" s="58" t="s">
        <v>49</v>
      </c>
      <c r="K10" s="58" t="s">
        <v>45</v>
      </c>
      <c r="L10" s="58" t="s">
        <v>45</v>
      </c>
      <c r="M10" s="58" t="s">
        <v>15</v>
      </c>
      <c r="N10" s="25" t="s">
        <v>103</v>
      </c>
      <c r="O10" s="26" t="s">
        <v>70</v>
      </c>
      <c r="P10" s="63" t="s">
        <v>69</v>
      </c>
      <c r="Q10" s="25" t="s">
        <v>112</v>
      </c>
    </row>
    <row r="11" spans="1:17" ht="45" customHeight="1" x14ac:dyDescent="0.3">
      <c r="A11" s="25">
        <v>645</v>
      </c>
      <c r="B11" s="24">
        <v>45660</v>
      </c>
      <c r="C11" s="25" t="s">
        <v>113</v>
      </c>
      <c r="D11" s="26" t="s">
        <v>114</v>
      </c>
      <c r="E11" s="25" t="s">
        <v>115</v>
      </c>
      <c r="F11" s="26" t="s">
        <v>116</v>
      </c>
      <c r="G11" s="26" t="s">
        <v>117</v>
      </c>
      <c r="H11" s="57" t="s">
        <v>29</v>
      </c>
      <c r="I11" s="26" t="s">
        <v>118</v>
      </c>
      <c r="J11" s="58" t="s">
        <v>50</v>
      </c>
      <c r="K11" s="58" t="s">
        <v>45</v>
      </c>
      <c r="L11" s="58" t="s">
        <v>46</v>
      </c>
      <c r="M11" s="58" t="s">
        <v>14</v>
      </c>
      <c r="N11" s="25" t="s">
        <v>72</v>
      </c>
      <c r="O11" s="26" t="s">
        <v>119</v>
      </c>
      <c r="P11" s="63" t="s">
        <v>47</v>
      </c>
      <c r="Q11" s="25" t="s">
        <v>47</v>
      </c>
    </row>
    <row r="12" spans="1:17" ht="45" customHeight="1" x14ac:dyDescent="0.3">
      <c r="A12" s="25">
        <v>646</v>
      </c>
      <c r="B12" s="24">
        <v>45661</v>
      </c>
      <c r="C12" s="25" t="s">
        <v>120</v>
      </c>
      <c r="D12" s="26" t="s">
        <v>121</v>
      </c>
      <c r="E12" s="26" t="s">
        <v>122</v>
      </c>
      <c r="F12" s="26" t="s">
        <v>123</v>
      </c>
      <c r="G12" s="25" t="s">
        <v>124</v>
      </c>
      <c r="H12" s="57" t="s">
        <v>23</v>
      </c>
      <c r="I12" s="26" t="s">
        <v>125</v>
      </c>
      <c r="J12" s="58" t="s">
        <v>50</v>
      </c>
      <c r="K12" s="58" t="s">
        <v>45</v>
      </c>
      <c r="L12" s="58" t="s">
        <v>45</v>
      </c>
      <c r="M12" s="58" t="s">
        <v>14</v>
      </c>
      <c r="N12" s="25" t="s">
        <v>72</v>
      </c>
      <c r="O12" s="26" t="s">
        <v>70</v>
      </c>
      <c r="P12" s="63" t="s">
        <v>69</v>
      </c>
      <c r="Q12" s="25" t="s">
        <v>126</v>
      </c>
    </row>
    <row r="13" spans="1:17" ht="45" customHeight="1" x14ac:dyDescent="0.3">
      <c r="A13" s="64">
        <v>647</v>
      </c>
      <c r="B13" s="24">
        <v>45662</v>
      </c>
      <c r="C13" s="25" t="s">
        <v>127</v>
      </c>
      <c r="D13" s="26" t="s">
        <v>128</v>
      </c>
      <c r="E13" s="26" t="s">
        <v>129</v>
      </c>
      <c r="F13" s="26">
        <v>3227465138</v>
      </c>
      <c r="G13" s="25" t="s">
        <v>130</v>
      </c>
      <c r="H13" s="57" t="s">
        <v>20</v>
      </c>
      <c r="I13" s="26" t="s">
        <v>131</v>
      </c>
      <c r="J13" s="58" t="s">
        <v>50</v>
      </c>
      <c r="K13" s="58" t="s">
        <v>45</v>
      </c>
      <c r="L13" s="58" t="s">
        <v>46</v>
      </c>
      <c r="M13" s="58" t="s">
        <v>15</v>
      </c>
      <c r="N13" s="25" t="s">
        <v>72</v>
      </c>
      <c r="O13" s="26" t="s">
        <v>119</v>
      </c>
      <c r="P13" s="63" t="s">
        <v>47</v>
      </c>
      <c r="Q13" s="25" t="s">
        <v>47</v>
      </c>
    </row>
    <row r="14" spans="1:17" ht="45" customHeight="1" x14ac:dyDescent="0.3">
      <c r="A14" s="25">
        <v>648</v>
      </c>
      <c r="B14" s="24">
        <v>45662</v>
      </c>
      <c r="C14" s="25" t="s">
        <v>132</v>
      </c>
      <c r="D14" s="26" t="s">
        <v>133</v>
      </c>
      <c r="E14" s="25" t="s">
        <v>135</v>
      </c>
      <c r="F14" s="26" t="s">
        <v>134</v>
      </c>
      <c r="G14" s="25" t="s">
        <v>136</v>
      </c>
      <c r="H14" s="57" t="s">
        <v>21</v>
      </c>
      <c r="I14" s="26" t="s">
        <v>137</v>
      </c>
      <c r="J14" s="58" t="s">
        <v>50</v>
      </c>
      <c r="K14" s="58" t="s">
        <v>45</v>
      </c>
      <c r="L14" s="58" t="s">
        <v>45</v>
      </c>
      <c r="M14" s="58" t="s">
        <v>14</v>
      </c>
      <c r="N14" s="25" t="s">
        <v>103</v>
      </c>
      <c r="O14" s="26" t="s">
        <v>70</v>
      </c>
      <c r="P14" s="63" t="s">
        <v>69</v>
      </c>
      <c r="Q14" s="25" t="s">
        <v>138</v>
      </c>
    </row>
    <row r="15" spans="1:17" ht="45" customHeight="1" x14ac:dyDescent="0.3">
      <c r="A15" s="25">
        <v>649</v>
      </c>
      <c r="B15" s="24">
        <v>45663</v>
      </c>
      <c r="C15" s="25" t="s">
        <v>139</v>
      </c>
      <c r="D15" s="26" t="s">
        <v>140</v>
      </c>
      <c r="E15" s="25" t="s">
        <v>141</v>
      </c>
      <c r="F15" s="25" t="s">
        <v>142</v>
      </c>
      <c r="G15" s="65" t="s">
        <v>143</v>
      </c>
      <c r="H15" s="57" t="s">
        <v>37</v>
      </c>
      <c r="I15" s="26" t="s">
        <v>144</v>
      </c>
      <c r="J15" s="58" t="s">
        <v>48</v>
      </c>
      <c r="K15" s="58" t="s">
        <v>45</v>
      </c>
      <c r="L15" s="58" t="s">
        <v>45</v>
      </c>
      <c r="M15" s="58" t="s">
        <v>14</v>
      </c>
      <c r="N15" s="25" t="s">
        <v>145</v>
      </c>
      <c r="O15" s="26" t="s">
        <v>70</v>
      </c>
      <c r="P15" s="63" t="s">
        <v>69</v>
      </c>
      <c r="Q15" s="25" t="s">
        <v>146</v>
      </c>
    </row>
    <row r="16" spans="1:17" ht="45" customHeight="1" x14ac:dyDescent="0.3">
      <c r="A16" s="25">
        <v>650</v>
      </c>
      <c r="B16" s="24">
        <v>45664</v>
      </c>
      <c r="C16" s="26" t="s">
        <v>147</v>
      </c>
      <c r="D16" s="26" t="s">
        <v>148</v>
      </c>
      <c r="E16" s="26" t="s">
        <v>150</v>
      </c>
      <c r="F16" s="26" t="s">
        <v>149</v>
      </c>
      <c r="G16" s="25" t="s">
        <v>151</v>
      </c>
      <c r="H16" s="57" t="s">
        <v>25</v>
      </c>
      <c r="I16" s="25" t="s">
        <v>152</v>
      </c>
      <c r="J16" s="58" t="s">
        <v>49</v>
      </c>
      <c r="K16" s="58" t="s">
        <v>45</v>
      </c>
      <c r="L16" s="58" t="s">
        <v>46</v>
      </c>
      <c r="M16" s="58" t="s">
        <v>14</v>
      </c>
      <c r="N16" s="25" t="s">
        <v>103</v>
      </c>
      <c r="O16" s="26" t="s">
        <v>119</v>
      </c>
      <c r="P16" s="63" t="s">
        <v>47</v>
      </c>
      <c r="Q16" s="25" t="s">
        <v>47</v>
      </c>
    </row>
    <row r="17" spans="1:17" ht="45" customHeight="1" x14ac:dyDescent="0.3">
      <c r="A17" s="25">
        <v>651</v>
      </c>
      <c r="B17" s="24">
        <v>45664</v>
      </c>
      <c r="C17" s="25" t="s">
        <v>153</v>
      </c>
      <c r="D17" s="26" t="s">
        <v>154</v>
      </c>
      <c r="E17" s="26" t="s">
        <v>155</v>
      </c>
      <c r="F17" s="26">
        <v>3208425279</v>
      </c>
      <c r="G17" s="25" t="s">
        <v>156</v>
      </c>
      <c r="H17" s="57" t="s">
        <v>21</v>
      </c>
      <c r="I17" s="25" t="s">
        <v>157</v>
      </c>
      <c r="J17" s="58" t="s">
        <v>50</v>
      </c>
      <c r="K17" s="58" t="s">
        <v>45</v>
      </c>
      <c r="L17" s="58" t="s">
        <v>45</v>
      </c>
      <c r="M17" s="58" t="s">
        <v>15</v>
      </c>
      <c r="N17" s="25" t="s">
        <v>103</v>
      </c>
      <c r="O17" s="26" t="s">
        <v>70</v>
      </c>
      <c r="P17" s="63" t="s">
        <v>69</v>
      </c>
      <c r="Q17" s="26" t="s">
        <v>158</v>
      </c>
    </row>
    <row r="18" spans="1:17" ht="45" customHeight="1" x14ac:dyDescent="0.3">
      <c r="A18" s="25">
        <v>652</v>
      </c>
      <c r="B18" s="24">
        <v>45664</v>
      </c>
      <c r="C18" s="25" t="s">
        <v>159</v>
      </c>
      <c r="D18" s="26" t="s">
        <v>160</v>
      </c>
      <c r="E18" s="25" t="s">
        <v>161</v>
      </c>
      <c r="F18" s="25">
        <v>3203306519</v>
      </c>
      <c r="G18" s="25" t="s">
        <v>143</v>
      </c>
      <c r="H18" s="57" t="s">
        <v>37</v>
      </c>
      <c r="I18" s="25" t="s">
        <v>162</v>
      </c>
      <c r="J18" s="58" t="s">
        <v>50</v>
      </c>
      <c r="K18" s="58" t="s">
        <v>45</v>
      </c>
      <c r="L18" s="58" t="s">
        <v>45</v>
      </c>
      <c r="M18" s="58" t="s">
        <v>15</v>
      </c>
      <c r="N18" s="25" t="s">
        <v>72</v>
      </c>
      <c r="O18" s="26" t="s">
        <v>70</v>
      </c>
      <c r="P18" s="63" t="s">
        <v>69</v>
      </c>
      <c r="Q18" s="25" t="s">
        <v>168</v>
      </c>
    </row>
    <row r="19" spans="1:17" ht="45" customHeight="1" x14ac:dyDescent="0.3">
      <c r="A19" s="64">
        <v>653</v>
      </c>
      <c r="B19" s="24">
        <v>45664</v>
      </c>
      <c r="C19" s="25" t="s">
        <v>163</v>
      </c>
      <c r="D19" s="26" t="s">
        <v>164</v>
      </c>
      <c r="E19" s="26" t="s">
        <v>165</v>
      </c>
      <c r="F19" s="26">
        <v>3115576226</v>
      </c>
      <c r="G19" s="26" t="s">
        <v>166</v>
      </c>
      <c r="H19" s="57" t="s">
        <v>20</v>
      </c>
      <c r="I19" s="26" t="s">
        <v>167</v>
      </c>
      <c r="J19" s="58" t="s">
        <v>50</v>
      </c>
      <c r="K19" s="58" t="s">
        <v>45</v>
      </c>
      <c r="L19" s="58" t="s">
        <v>45</v>
      </c>
      <c r="M19" s="58" t="s">
        <v>14</v>
      </c>
      <c r="N19" s="25" t="s">
        <v>72</v>
      </c>
      <c r="O19" s="26" t="s">
        <v>70</v>
      </c>
      <c r="P19" s="63" t="s">
        <v>69</v>
      </c>
      <c r="Q19" s="25" t="s">
        <v>172</v>
      </c>
    </row>
    <row r="20" spans="1:17" ht="45" customHeight="1" x14ac:dyDescent="0.3">
      <c r="A20" s="25">
        <v>654</v>
      </c>
      <c r="B20" s="24">
        <v>45664</v>
      </c>
      <c r="C20" s="25" t="s">
        <v>169</v>
      </c>
      <c r="D20" s="26" t="s">
        <v>170</v>
      </c>
      <c r="E20" s="25" t="s">
        <v>115</v>
      </c>
      <c r="F20" s="26">
        <v>3213527695</v>
      </c>
      <c r="G20" s="25" t="s">
        <v>117</v>
      </c>
      <c r="H20" s="57" t="s">
        <v>29</v>
      </c>
      <c r="I20" s="25" t="s">
        <v>171</v>
      </c>
      <c r="J20" s="58" t="s">
        <v>50</v>
      </c>
      <c r="K20" s="58" t="s">
        <v>45</v>
      </c>
      <c r="L20" s="58" t="s">
        <v>45</v>
      </c>
      <c r="M20" s="58" t="s">
        <v>14</v>
      </c>
      <c r="N20" s="25" t="s">
        <v>72</v>
      </c>
      <c r="O20" s="26" t="s">
        <v>70</v>
      </c>
      <c r="P20" s="63" t="s">
        <v>69</v>
      </c>
      <c r="Q20" s="25" t="s">
        <v>173</v>
      </c>
    </row>
    <row r="21" spans="1:17" ht="45" customHeight="1" x14ac:dyDescent="0.3">
      <c r="A21" s="25">
        <v>655</v>
      </c>
      <c r="B21" s="24">
        <v>45665</v>
      </c>
      <c r="C21" s="25" t="s">
        <v>174</v>
      </c>
      <c r="D21" s="26" t="s">
        <v>175</v>
      </c>
      <c r="E21" s="25" t="s">
        <v>176</v>
      </c>
      <c r="F21" s="26" t="s">
        <v>177</v>
      </c>
      <c r="G21" s="25" t="s">
        <v>179</v>
      </c>
      <c r="H21" s="57" t="s">
        <v>21</v>
      </c>
      <c r="I21" s="25" t="s">
        <v>178</v>
      </c>
      <c r="J21" s="58" t="s">
        <v>50</v>
      </c>
      <c r="K21" s="58" t="s">
        <v>45</v>
      </c>
      <c r="L21" s="58" t="s">
        <v>45</v>
      </c>
      <c r="M21" s="58" t="s">
        <v>15</v>
      </c>
      <c r="N21" s="25" t="s">
        <v>145</v>
      </c>
      <c r="O21" s="26" t="s">
        <v>70</v>
      </c>
      <c r="P21" s="63" t="s">
        <v>69</v>
      </c>
      <c r="Q21" s="25" t="s">
        <v>187</v>
      </c>
    </row>
    <row r="22" spans="1:17" ht="45" customHeight="1" x14ac:dyDescent="0.3">
      <c r="A22" s="25">
        <v>656</v>
      </c>
      <c r="B22" s="24">
        <v>45665</v>
      </c>
      <c r="C22" s="25" t="s">
        <v>180</v>
      </c>
      <c r="D22" s="26" t="s">
        <v>181</v>
      </c>
      <c r="E22" s="25" t="s">
        <v>182</v>
      </c>
      <c r="F22" s="26" t="s">
        <v>183</v>
      </c>
      <c r="G22" s="25" t="s">
        <v>184</v>
      </c>
      <c r="H22" s="57" t="s">
        <v>24</v>
      </c>
      <c r="I22" s="26" t="s">
        <v>185</v>
      </c>
      <c r="J22" s="58" t="s">
        <v>50</v>
      </c>
      <c r="K22" s="58" t="s">
        <v>45</v>
      </c>
      <c r="L22" s="58" t="s">
        <v>45</v>
      </c>
      <c r="M22" s="58" t="s">
        <v>15</v>
      </c>
      <c r="N22" s="25" t="s">
        <v>145</v>
      </c>
      <c r="O22" s="26" t="s">
        <v>70</v>
      </c>
      <c r="P22" s="63" t="s">
        <v>69</v>
      </c>
      <c r="Q22" s="25" t="s">
        <v>186</v>
      </c>
    </row>
    <row r="23" spans="1:17" ht="45" customHeight="1" x14ac:dyDescent="0.3">
      <c r="A23" s="25">
        <v>657</v>
      </c>
      <c r="B23" s="24">
        <v>45666</v>
      </c>
      <c r="C23" s="25" t="s">
        <v>188</v>
      </c>
      <c r="D23" s="26" t="s">
        <v>189</v>
      </c>
      <c r="E23" s="25" t="s">
        <v>190</v>
      </c>
      <c r="F23" s="26" t="s">
        <v>191</v>
      </c>
      <c r="G23" s="25" t="s">
        <v>192</v>
      </c>
      <c r="H23" s="57" t="s">
        <v>23</v>
      </c>
      <c r="I23" s="26" t="s">
        <v>193</v>
      </c>
      <c r="J23" s="58" t="s">
        <v>50</v>
      </c>
      <c r="K23" s="58" t="s">
        <v>45</v>
      </c>
      <c r="L23" s="58" t="s">
        <v>45</v>
      </c>
      <c r="M23" s="58" t="s">
        <v>15</v>
      </c>
      <c r="N23" s="25" t="s">
        <v>194</v>
      </c>
      <c r="O23" s="26" t="s">
        <v>70</v>
      </c>
      <c r="P23" s="63" t="s">
        <v>69</v>
      </c>
      <c r="Q23" s="25" t="s">
        <v>195</v>
      </c>
    </row>
    <row r="24" spans="1:17" ht="45" customHeight="1" x14ac:dyDescent="0.3">
      <c r="A24" s="25">
        <v>658</v>
      </c>
      <c r="B24" s="24">
        <v>45666</v>
      </c>
      <c r="C24" s="25" t="s">
        <v>196</v>
      </c>
      <c r="D24" s="26" t="s">
        <v>197</v>
      </c>
      <c r="E24" s="25" t="s">
        <v>198</v>
      </c>
      <c r="F24" s="26">
        <v>3124245148</v>
      </c>
      <c r="G24" s="26" t="s">
        <v>199</v>
      </c>
      <c r="H24" s="57" t="s">
        <v>22</v>
      </c>
      <c r="I24" s="26" t="s">
        <v>200</v>
      </c>
      <c r="J24" s="58" t="s">
        <v>50</v>
      </c>
      <c r="K24" s="58" t="s">
        <v>45</v>
      </c>
      <c r="L24" s="58" t="s">
        <v>45</v>
      </c>
      <c r="M24" s="58" t="s">
        <v>14</v>
      </c>
      <c r="N24" s="25" t="s">
        <v>103</v>
      </c>
      <c r="O24" s="26" t="s">
        <v>70</v>
      </c>
      <c r="P24" s="63" t="s">
        <v>69</v>
      </c>
      <c r="Q24" s="25" t="s">
        <v>206</v>
      </c>
    </row>
    <row r="25" spans="1:17" ht="45" customHeight="1" x14ac:dyDescent="0.3">
      <c r="A25" s="25">
        <v>659</v>
      </c>
      <c r="B25" s="24">
        <v>45666</v>
      </c>
      <c r="C25" s="25" t="s">
        <v>201</v>
      </c>
      <c r="D25" s="26" t="s">
        <v>202</v>
      </c>
      <c r="E25" s="26" t="s">
        <v>203</v>
      </c>
      <c r="F25" s="25">
        <v>3505329462</v>
      </c>
      <c r="G25" s="26" t="s">
        <v>204</v>
      </c>
      <c r="H25" s="57" t="s">
        <v>35</v>
      </c>
      <c r="I25" s="26" t="s">
        <v>205</v>
      </c>
      <c r="J25" s="58" t="s">
        <v>50</v>
      </c>
      <c r="K25" s="58" t="s">
        <v>45</v>
      </c>
      <c r="L25" s="58" t="s">
        <v>45</v>
      </c>
      <c r="M25" s="58" t="s">
        <v>14</v>
      </c>
      <c r="N25" s="25" t="s">
        <v>47</v>
      </c>
      <c r="O25" s="26" t="s">
        <v>70</v>
      </c>
      <c r="P25" s="63" t="s">
        <v>69</v>
      </c>
      <c r="Q25" s="25" t="s">
        <v>221</v>
      </c>
    </row>
    <row r="26" spans="1:17" ht="45" customHeight="1" x14ac:dyDescent="0.3">
      <c r="A26" s="25">
        <v>660</v>
      </c>
      <c r="B26" s="24">
        <v>45667</v>
      </c>
      <c r="C26" s="25" t="s">
        <v>207</v>
      </c>
      <c r="D26" s="26" t="s">
        <v>208</v>
      </c>
      <c r="E26" s="25" t="s">
        <v>209</v>
      </c>
      <c r="F26" s="26" t="s">
        <v>210</v>
      </c>
      <c r="G26" s="25" t="s">
        <v>211</v>
      </c>
      <c r="H26" s="57" t="s">
        <v>36</v>
      </c>
      <c r="I26" s="26" t="s">
        <v>212</v>
      </c>
      <c r="J26" s="58" t="s">
        <v>50</v>
      </c>
      <c r="K26" s="58" t="s">
        <v>45</v>
      </c>
      <c r="L26" s="58" t="s">
        <v>45</v>
      </c>
      <c r="M26" s="58" t="s">
        <v>15</v>
      </c>
      <c r="N26" s="25" t="s">
        <v>194</v>
      </c>
      <c r="O26" s="26" t="s">
        <v>70</v>
      </c>
      <c r="P26" s="63" t="s">
        <v>69</v>
      </c>
      <c r="Q26" s="25" t="s">
        <v>213</v>
      </c>
    </row>
    <row r="27" spans="1:17" ht="45" customHeight="1" x14ac:dyDescent="0.3">
      <c r="A27" s="25">
        <v>661</v>
      </c>
      <c r="B27" s="24">
        <v>45667</v>
      </c>
      <c r="C27" s="25" t="s">
        <v>214</v>
      </c>
      <c r="D27" s="26" t="s">
        <v>215</v>
      </c>
      <c r="E27" s="26" t="s">
        <v>217</v>
      </c>
      <c r="F27" s="26" t="s">
        <v>216</v>
      </c>
      <c r="G27" s="25" t="s">
        <v>218</v>
      </c>
      <c r="H27" s="57" t="s">
        <v>28</v>
      </c>
      <c r="I27" s="25" t="s">
        <v>219</v>
      </c>
      <c r="J27" s="58" t="s">
        <v>50</v>
      </c>
      <c r="K27" s="58" t="s">
        <v>45</v>
      </c>
      <c r="L27" s="58" t="s">
        <v>45</v>
      </c>
      <c r="M27" s="58" t="s">
        <v>15</v>
      </c>
      <c r="N27" s="25" t="s">
        <v>194</v>
      </c>
      <c r="O27" s="26" t="s">
        <v>70</v>
      </c>
      <c r="P27" s="63" t="s">
        <v>69</v>
      </c>
      <c r="Q27" s="25" t="s">
        <v>220</v>
      </c>
    </row>
    <row r="28" spans="1:17" ht="45" customHeight="1" x14ac:dyDescent="0.3">
      <c r="A28" s="25">
        <v>662</v>
      </c>
      <c r="B28" s="24">
        <v>45668</v>
      </c>
      <c r="C28" s="25" t="s">
        <v>222</v>
      </c>
      <c r="D28" s="26" t="s">
        <v>223</v>
      </c>
      <c r="E28" s="26" t="s">
        <v>224</v>
      </c>
      <c r="F28" s="26">
        <v>3194658414</v>
      </c>
      <c r="G28" s="25" t="s">
        <v>225</v>
      </c>
      <c r="H28" s="57" t="s">
        <v>22</v>
      </c>
      <c r="I28" s="26" t="s">
        <v>226</v>
      </c>
      <c r="J28" s="58" t="s">
        <v>49</v>
      </c>
      <c r="K28" s="58" t="s">
        <v>45</v>
      </c>
      <c r="L28" s="58" t="s">
        <v>46</v>
      </c>
      <c r="M28" s="58" t="s">
        <v>14</v>
      </c>
      <c r="N28" s="25" t="s">
        <v>194</v>
      </c>
      <c r="O28" s="26" t="s">
        <v>119</v>
      </c>
      <c r="P28" s="63" t="s">
        <v>47</v>
      </c>
      <c r="Q28" s="25" t="s">
        <v>47</v>
      </c>
    </row>
    <row r="29" spans="1:17" ht="45" customHeight="1" x14ac:dyDescent="0.3">
      <c r="A29" s="25">
        <v>663</v>
      </c>
      <c r="B29" s="24">
        <v>45668</v>
      </c>
      <c r="C29" s="25" t="s">
        <v>227</v>
      </c>
      <c r="D29" s="26" t="s">
        <v>228</v>
      </c>
      <c r="E29" s="26" t="s">
        <v>229</v>
      </c>
      <c r="F29" s="26">
        <v>3212530855</v>
      </c>
      <c r="G29" s="25" t="s">
        <v>230</v>
      </c>
      <c r="H29" s="57" t="s">
        <v>21</v>
      </c>
      <c r="I29" s="25" t="s">
        <v>231</v>
      </c>
      <c r="J29" s="58" t="s">
        <v>50</v>
      </c>
      <c r="K29" s="58" t="s">
        <v>45</v>
      </c>
      <c r="L29" s="58" t="s">
        <v>45</v>
      </c>
      <c r="M29" s="58" t="s">
        <v>15</v>
      </c>
      <c r="N29" s="25" t="s">
        <v>194</v>
      </c>
      <c r="O29" s="26" t="s">
        <v>70</v>
      </c>
      <c r="P29" s="63" t="s">
        <v>69</v>
      </c>
      <c r="Q29" s="25" t="s">
        <v>232</v>
      </c>
    </row>
    <row r="30" spans="1:17" ht="45" customHeight="1" x14ac:dyDescent="0.3">
      <c r="A30" s="25">
        <v>664</v>
      </c>
      <c r="B30" s="24">
        <v>45669</v>
      </c>
      <c r="C30" s="25" t="s">
        <v>233</v>
      </c>
      <c r="D30" s="26" t="s">
        <v>234</v>
      </c>
      <c r="E30" s="26" t="s">
        <v>235</v>
      </c>
      <c r="F30" s="25" t="s">
        <v>236</v>
      </c>
      <c r="G30" s="25" t="s">
        <v>237</v>
      </c>
      <c r="H30" s="57" t="s">
        <v>27</v>
      </c>
      <c r="I30" s="26" t="s">
        <v>238</v>
      </c>
      <c r="J30" s="58" t="s">
        <v>49</v>
      </c>
      <c r="K30" s="58" t="s">
        <v>45</v>
      </c>
      <c r="L30" s="58" t="s">
        <v>45</v>
      </c>
      <c r="M30" s="58" t="s">
        <v>14</v>
      </c>
      <c r="N30" s="25" t="s">
        <v>194</v>
      </c>
      <c r="O30" s="26" t="s">
        <v>70</v>
      </c>
      <c r="P30" s="63" t="s">
        <v>69</v>
      </c>
      <c r="Q30" s="25" t="s">
        <v>239</v>
      </c>
    </row>
    <row r="31" spans="1:17" ht="45" customHeight="1" x14ac:dyDescent="0.3">
      <c r="A31" s="25">
        <v>665</v>
      </c>
      <c r="B31" s="24">
        <v>45670</v>
      </c>
      <c r="C31" s="25" t="s">
        <v>240</v>
      </c>
      <c r="D31" s="26" t="s">
        <v>241</v>
      </c>
      <c r="E31" s="26" t="s">
        <v>242</v>
      </c>
      <c r="F31" s="26">
        <v>3507359888</v>
      </c>
      <c r="G31" s="25" t="s">
        <v>243</v>
      </c>
      <c r="H31" s="57" t="s">
        <v>22</v>
      </c>
      <c r="I31" s="25" t="s">
        <v>244</v>
      </c>
      <c r="J31" s="58" t="s">
        <v>48</v>
      </c>
      <c r="K31" s="58" t="s">
        <v>45</v>
      </c>
      <c r="L31" s="58" t="s">
        <v>45</v>
      </c>
      <c r="M31" s="58" t="s">
        <v>14</v>
      </c>
      <c r="N31" s="25" t="s">
        <v>103</v>
      </c>
      <c r="O31" s="26" t="s">
        <v>70</v>
      </c>
      <c r="P31" s="63" t="s">
        <v>69</v>
      </c>
      <c r="Q31" s="25" t="s">
        <v>245</v>
      </c>
    </row>
    <row r="32" spans="1:17" ht="45" customHeight="1" x14ac:dyDescent="0.3">
      <c r="A32" s="25">
        <v>666</v>
      </c>
      <c r="B32" s="24">
        <v>45670</v>
      </c>
      <c r="C32" s="25" t="s">
        <v>246</v>
      </c>
      <c r="D32" s="26" t="s">
        <v>247</v>
      </c>
      <c r="E32" s="26" t="s">
        <v>248</v>
      </c>
      <c r="F32" s="25">
        <v>3144681799</v>
      </c>
      <c r="G32" s="25" t="s">
        <v>31</v>
      </c>
      <c r="H32" s="57" t="s">
        <v>31</v>
      </c>
      <c r="I32" s="26" t="s">
        <v>249</v>
      </c>
      <c r="J32" s="58" t="s">
        <v>50</v>
      </c>
      <c r="K32" s="58" t="s">
        <v>45</v>
      </c>
      <c r="L32" s="58" t="s">
        <v>45</v>
      </c>
      <c r="M32" s="58" t="s">
        <v>14</v>
      </c>
      <c r="N32" s="26" t="s">
        <v>194</v>
      </c>
      <c r="O32" s="26" t="s">
        <v>70</v>
      </c>
      <c r="P32" s="63" t="s">
        <v>69</v>
      </c>
      <c r="Q32" s="25" t="s">
        <v>261</v>
      </c>
    </row>
    <row r="33" spans="1:17" ht="45" customHeight="1" x14ac:dyDescent="0.3">
      <c r="A33" s="25">
        <v>667</v>
      </c>
      <c r="B33" s="24">
        <v>45670</v>
      </c>
      <c r="C33" s="25" t="s">
        <v>250</v>
      </c>
      <c r="D33" s="26" t="s">
        <v>251</v>
      </c>
      <c r="E33" s="25" t="s">
        <v>252</v>
      </c>
      <c r="F33" s="26">
        <v>3046049336</v>
      </c>
      <c r="G33" s="25" t="s">
        <v>253</v>
      </c>
      <c r="H33" s="57" t="s">
        <v>27</v>
      </c>
      <c r="I33" s="25" t="s">
        <v>254</v>
      </c>
      <c r="J33" s="58" t="s">
        <v>49</v>
      </c>
      <c r="K33" s="58" t="s">
        <v>45</v>
      </c>
      <c r="L33" s="58" t="s">
        <v>45</v>
      </c>
      <c r="M33" s="58" t="s">
        <v>14</v>
      </c>
      <c r="N33" s="26" t="s">
        <v>194</v>
      </c>
      <c r="O33" s="26" t="s">
        <v>70</v>
      </c>
      <c r="P33" s="63" t="s">
        <v>69</v>
      </c>
      <c r="Q33" s="25" t="s">
        <v>269</v>
      </c>
    </row>
    <row r="34" spans="1:17" ht="45" customHeight="1" x14ac:dyDescent="0.3">
      <c r="A34" s="25">
        <v>668</v>
      </c>
      <c r="B34" s="24">
        <v>45670</v>
      </c>
      <c r="C34" s="25" t="s">
        <v>255</v>
      </c>
      <c r="D34" s="26" t="s">
        <v>256</v>
      </c>
      <c r="E34" s="25" t="s">
        <v>257</v>
      </c>
      <c r="F34" s="25" t="s">
        <v>258</v>
      </c>
      <c r="G34" s="25" t="s">
        <v>259</v>
      </c>
      <c r="H34" s="57" t="s">
        <v>21</v>
      </c>
      <c r="I34" s="26" t="s">
        <v>260</v>
      </c>
      <c r="J34" s="58" t="s">
        <v>48</v>
      </c>
      <c r="K34" s="58" t="s">
        <v>45</v>
      </c>
      <c r="L34" s="58" t="s">
        <v>45</v>
      </c>
      <c r="M34" s="58" t="s">
        <v>14</v>
      </c>
      <c r="N34" s="25" t="s">
        <v>194</v>
      </c>
      <c r="O34" s="26" t="s">
        <v>70</v>
      </c>
      <c r="P34" s="63" t="s">
        <v>69</v>
      </c>
      <c r="Q34" s="25" t="s">
        <v>268</v>
      </c>
    </row>
    <row r="35" spans="1:17" ht="45" customHeight="1" x14ac:dyDescent="0.3">
      <c r="A35" s="25">
        <v>669</v>
      </c>
      <c r="B35" s="24">
        <v>45670</v>
      </c>
      <c r="C35" s="25" t="s">
        <v>262</v>
      </c>
      <c r="D35" s="26" t="s">
        <v>263</v>
      </c>
      <c r="E35" s="25" t="s">
        <v>264</v>
      </c>
      <c r="F35" s="26" t="s">
        <v>265</v>
      </c>
      <c r="G35" s="25" t="s">
        <v>266</v>
      </c>
      <c r="H35" s="57" t="s">
        <v>29</v>
      </c>
      <c r="I35" s="25" t="s">
        <v>267</v>
      </c>
      <c r="J35" s="58" t="s">
        <v>50</v>
      </c>
      <c r="K35" s="58" t="s">
        <v>45</v>
      </c>
      <c r="L35" s="58" t="s">
        <v>45</v>
      </c>
      <c r="M35" s="58" t="s">
        <v>14</v>
      </c>
      <c r="N35" s="25" t="s">
        <v>194</v>
      </c>
      <c r="O35" s="26" t="s">
        <v>70</v>
      </c>
      <c r="P35" s="63" t="s">
        <v>69</v>
      </c>
      <c r="Q35" s="25" t="s">
        <v>276</v>
      </c>
    </row>
    <row r="36" spans="1:17" ht="45" customHeight="1" x14ac:dyDescent="0.3">
      <c r="A36" s="25">
        <v>670</v>
      </c>
      <c r="B36" s="24">
        <v>45670</v>
      </c>
      <c r="C36" s="25" t="s">
        <v>270</v>
      </c>
      <c r="D36" s="26" t="s">
        <v>271</v>
      </c>
      <c r="E36" s="25" t="s">
        <v>272</v>
      </c>
      <c r="F36" s="26" t="s">
        <v>273</v>
      </c>
      <c r="G36" s="25" t="s">
        <v>274</v>
      </c>
      <c r="H36" s="57" t="s">
        <v>21</v>
      </c>
      <c r="I36" s="25" t="s">
        <v>275</v>
      </c>
      <c r="J36" s="58" t="s">
        <v>50</v>
      </c>
      <c r="K36" s="58" t="s">
        <v>45</v>
      </c>
      <c r="L36" s="58" t="s">
        <v>45</v>
      </c>
      <c r="M36" s="58" t="s">
        <v>15</v>
      </c>
      <c r="N36" s="25" t="s">
        <v>194</v>
      </c>
      <c r="O36" s="26" t="s">
        <v>70</v>
      </c>
      <c r="P36" s="63" t="s">
        <v>69</v>
      </c>
      <c r="Q36" s="25" t="s">
        <v>277</v>
      </c>
    </row>
    <row r="37" spans="1:17" ht="45" customHeight="1" x14ac:dyDescent="0.3">
      <c r="A37" s="25">
        <v>671</v>
      </c>
      <c r="B37" s="24">
        <v>45671</v>
      </c>
      <c r="C37" s="25" t="s">
        <v>278</v>
      </c>
      <c r="D37" s="26" t="s">
        <v>279</v>
      </c>
      <c r="E37" s="25" t="s">
        <v>280</v>
      </c>
      <c r="F37" s="25" t="s">
        <v>281</v>
      </c>
      <c r="G37" s="25" t="s">
        <v>282</v>
      </c>
      <c r="H37" s="57" t="s">
        <v>24</v>
      </c>
      <c r="I37" s="25" t="s">
        <v>283</v>
      </c>
      <c r="J37" s="58" t="s">
        <v>49</v>
      </c>
      <c r="K37" s="58" t="s">
        <v>45</v>
      </c>
      <c r="L37" s="58" t="s">
        <v>45</v>
      </c>
      <c r="M37" s="58" t="s">
        <v>14</v>
      </c>
      <c r="N37" s="25" t="s">
        <v>194</v>
      </c>
      <c r="O37" s="26" t="s">
        <v>70</v>
      </c>
      <c r="P37" s="63" t="s">
        <v>69</v>
      </c>
      <c r="Q37" s="25" t="s">
        <v>295</v>
      </c>
    </row>
    <row r="38" spans="1:17" ht="45" customHeight="1" x14ac:dyDescent="0.3">
      <c r="A38" s="25">
        <v>672</v>
      </c>
      <c r="B38" s="24">
        <v>45671</v>
      </c>
      <c r="C38" s="25" t="s">
        <v>284</v>
      </c>
      <c r="D38" s="26" t="s">
        <v>286</v>
      </c>
      <c r="E38" s="26" t="s">
        <v>287</v>
      </c>
      <c r="F38" s="26" t="s">
        <v>285</v>
      </c>
      <c r="G38" s="25" t="s">
        <v>288</v>
      </c>
      <c r="H38" s="57" t="s">
        <v>21</v>
      </c>
      <c r="I38" s="26" t="s">
        <v>289</v>
      </c>
      <c r="J38" s="58" t="s">
        <v>50</v>
      </c>
      <c r="K38" s="58" t="s">
        <v>45</v>
      </c>
      <c r="L38" s="58" t="s">
        <v>45</v>
      </c>
      <c r="M38" s="58" t="s">
        <v>14</v>
      </c>
      <c r="N38" s="25" t="s">
        <v>103</v>
      </c>
      <c r="O38" s="26" t="s">
        <v>70</v>
      </c>
      <c r="P38" s="63" t="s">
        <v>69</v>
      </c>
      <c r="Q38" s="25" t="s">
        <v>296</v>
      </c>
    </row>
    <row r="39" spans="1:17" ht="45" customHeight="1" x14ac:dyDescent="0.3">
      <c r="A39" s="25">
        <v>673</v>
      </c>
      <c r="B39" s="24">
        <v>45671</v>
      </c>
      <c r="C39" s="25" t="s">
        <v>290</v>
      </c>
      <c r="D39" s="26" t="s">
        <v>291</v>
      </c>
      <c r="E39" s="25" t="s">
        <v>292</v>
      </c>
      <c r="F39" s="25">
        <v>3167342929</v>
      </c>
      <c r="G39" s="25" t="s">
        <v>293</v>
      </c>
      <c r="H39" s="57" t="s">
        <v>20</v>
      </c>
      <c r="I39" s="25" t="s">
        <v>294</v>
      </c>
      <c r="J39" s="58" t="s">
        <v>50</v>
      </c>
      <c r="K39" s="58" t="s">
        <v>45</v>
      </c>
      <c r="L39" s="58" t="s">
        <v>45</v>
      </c>
      <c r="M39" s="58" t="s">
        <v>14</v>
      </c>
      <c r="N39" s="25" t="s">
        <v>103</v>
      </c>
      <c r="O39" s="26" t="s">
        <v>70</v>
      </c>
      <c r="P39" s="63" t="s">
        <v>69</v>
      </c>
      <c r="Q39" s="25" t="s">
        <v>302</v>
      </c>
    </row>
    <row r="40" spans="1:17" ht="45" customHeight="1" x14ac:dyDescent="0.3">
      <c r="A40" s="25">
        <v>674</v>
      </c>
      <c r="B40" s="24">
        <v>45671</v>
      </c>
      <c r="C40" s="25" t="s">
        <v>303</v>
      </c>
      <c r="D40" s="26" t="s">
        <v>297</v>
      </c>
      <c r="E40" s="25" t="s">
        <v>298</v>
      </c>
      <c r="F40" s="26" t="s">
        <v>299</v>
      </c>
      <c r="G40" s="26" t="s">
        <v>300</v>
      </c>
      <c r="H40" s="57" t="s">
        <v>27</v>
      </c>
      <c r="I40" s="26" t="s">
        <v>301</v>
      </c>
      <c r="J40" s="58" t="s">
        <v>48</v>
      </c>
      <c r="K40" s="58" t="s">
        <v>45</v>
      </c>
      <c r="L40" s="58" t="s">
        <v>45</v>
      </c>
      <c r="M40" s="58" t="s">
        <v>14</v>
      </c>
      <c r="N40" s="25" t="s">
        <v>103</v>
      </c>
      <c r="O40" s="26" t="s">
        <v>70</v>
      </c>
      <c r="P40" s="63" t="s">
        <v>69</v>
      </c>
      <c r="Q40" s="25" t="s">
        <v>304</v>
      </c>
    </row>
    <row r="41" spans="1:17" ht="45" customHeight="1" x14ac:dyDescent="0.3">
      <c r="A41" s="25">
        <v>675</v>
      </c>
      <c r="B41" s="24">
        <v>45676</v>
      </c>
      <c r="C41" s="25" t="s">
        <v>306</v>
      </c>
      <c r="D41" s="26" t="s">
        <v>307</v>
      </c>
      <c r="E41" s="25" t="s">
        <v>308</v>
      </c>
      <c r="F41" s="25" t="s">
        <v>309</v>
      </c>
      <c r="G41" s="25" t="s">
        <v>310</v>
      </c>
      <c r="H41" s="57" t="s">
        <v>21</v>
      </c>
      <c r="I41" s="26" t="s">
        <v>311</v>
      </c>
      <c r="J41" s="58" t="s">
        <v>50</v>
      </c>
      <c r="K41" s="58" t="s">
        <v>45</v>
      </c>
      <c r="L41" s="58" t="s">
        <v>45</v>
      </c>
      <c r="M41" s="58" t="s">
        <v>15</v>
      </c>
      <c r="N41" s="25" t="s">
        <v>145</v>
      </c>
      <c r="O41" s="26" t="s">
        <v>70</v>
      </c>
      <c r="P41" s="63" t="s">
        <v>69</v>
      </c>
      <c r="Q41" s="25" t="s">
        <v>305</v>
      </c>
    </row>
    <row r="42" spans="1:17" ht="45" customHeight="1" x14ac:dyDescent="0.3">
      <c r="A42" s="25">
        <v>676</v>
      </c>
      <c r="B42" s="24">
        <v>45677</v>
      </c>
      <c r="C42" s="25" t="s">
        <v>312</v>
      </c>
      <c r="D42" s="26" t="s">
        <v>313</v>
      </c>
      <c r="E42" s="26" t="s">
        <v>314</v>
      </c>
      <c r="F42" s="26" t="s">
        <v>315</v>
      </c>
      <c r="G42" s="25" t="s">
        <v>316</v>
      </c>
      <c r="H42" s="57" t="s">
        <v>21</v>
      </c>
      <c r="I42" s="25" t="s">
        <v>317</v>
      </c>
      <c r="J42" s="58" t="s">
        <v>50</v>
      </c>
      <c r="K42" s="58" t="s">
        <v>45</v>
      </c>
      <c r="L42" s="58" t="s">
        <v>45</v>
      </c>
      <c r="M42" s="58" t="s">
        <v>14</v>
      </c>
      <c r="N42" s="25" t="s">
        <v>145</v>
      </c>
      <c r="O42" s="26" t="s">
        <v>70</v>
      </c>
      <c r="P42" s="63" t="s">
        <v>69</v>
      </c>
      <c r="Q42" s="25" t="s">
        <v>318</v>
      </c>
    </row>
    <row r="43" spans="1:17" ht="45" customHeight="1" x14ac:dyDescent="0.3">
      <c r="A43" s="25">
        <v>677</v>
      </c>
      <c r="B43" s="24" t="s">
        <v>320</v>
      </c>
      <c r="C43" s="25" t="s">
        <v>319</v>
      </c>
      <c r="D43" s="26" t="s">
        <v>321</v>
      </c>
      <c r="E43" s="26" t="s">
        <v>322</v>
      </c>
      <c r="F43" s="26" t="s">
        <v>323</v>
      </c>
      <c r="G43" s="25" t="s">
        <v>136</v>
      </c>
      <c r="H43" s="57" t="s">
        <v>21</v>
      </c>
      <c r="I43" s="25" t="s">
        <v>324</v>
      </c>
      <c r="J43" s="58" t="s">
        <v>49</v>
      </c>
      <c r="K43" s="58" t="s">
        <v>45</v>
      </c>
      <c r="L43" s="58" t="s">
        <v>45</v>
      </c>
      <c r="M43" s="58" t="s">
        <v>14</v>
      </c>
      <c r="N43" s="25" t="s">
        <v>145</v>
      </c>
      <c r="O43" s="26" t="s">
        <v>70</v>
      </c>
      <c r="P43" s="63" t="s">
        <v>69</v>
      </c>
      <c r="Q43" s="25" t="s">
        <v>325</v>
      </c>
    </row>
    <row r="44" spans="1:17" ht="45" customHeight="1" x14ac:dyDescent="0.3">
      <c r="A44" s="25">
        <v>678</v>
      </c>
      <c r="B44" s="24">
        <v>45678</v>
      </c>
      <c r="C44" s="25" t="s">
        <v>326</v>
      </c>
      <c r="D44" s="26" t="s">
        <v>327</v>
      </c>
      <c r="E44" s="25" t="s">
        <v>328</v>
      </c>
      <c r="F44" s="25" t="s">
        <v>329</v>
      </c>
      <c r="G44" s="26" t="s">
        <v>330</v>
      </c>
      <c r="H44" s="57" t="s">
        <v>21</v>
      </c>
      <c r="I44" s="25" t="s">
        <v>331</v>
      </c>
      <c r="J44" s="58" t="s">
        <v>49</v>
      </c>
      <c r="K44" s="58" t="s">
        <v>45</v>
      </c>
      <c r="L44" s="58" t="s">
        <v>45</v>
      </c>
      <c r="M44" s="58" t="s">
        <v>15</v>
      </c>
      <c r="N44" s="25" t="s">
        <v>72</v>
      </c>
      <c r="O44" s="26" t="s">
        <v>70</v>
      </c>
      <c r="P44" s="63" t="s">
        <v>69</v>
      </c>
      <c r="Q44" s="25" t="s">
        <v>332</v>
      </c>
    </row>
    <row r="45" spans="1:17" ht="45" customHeight="1" x14ac:dyDescent="0.3">
      <c r="A45" s="25">
        <v>679</v>
      </c>
      <c r="B45" s="24">
        <v>45680</v>
      </c>
      <c r="C45" s="25" t="s">
        <v>333</v>
      </c>
      <c r="D45" s="26" t="s">
        <v>334</v>
      </c>
      <c r="E45" s="25" t="s">
        <v>335</v>
      </c>
      <c r="F45" s="26" t="s">
        <v>336</v>
      </c>
      <c r="G45" s="25" t="s">
        <v>337</v>
      </c>
      <c r="H45" s="57" t="s">
        <v>36</v>
      </c>
      <c r="I45" s="26" t="s">
        <v>338</v>
      </c>
      <c r="J45" s="58" t="s">
        <v>50</v>
      </c>
      <c r="K45" s="58" t="s">
        <v>45</v>
      </c>
      <c r="L45" s="58" t="s">
        <v>45</v>
      </c>
      <c r="M45" s="58" t="s">
        <v>14</v>
      </c>
      <c r="N45" s="25" t="s">
        <v>72</v>
      </c>
      <c r="O45" s="26" t="s">
        <v>70</v>
      </c>
      <c r="P45" s="63" t="s">
        <v>69</v>
      </c>
      <c r="Q45" s="25" t="s">
        <v>339</v>
      </c>
    </row>
    <row r="46" spans="1:17" ht="45" customHeight="1" x14ac:dyDescent="0.3">
      <c r="A46" s="25">
        <v>680</v>
      </c>
      <c r="B46" s="24">
        <v>45681</v>
      </c>
      <c r="C46" s="25" t="s">
        <v>340</v>
      </c>
      <c r="D46" s="26" t="s">
        <v>341</v>
      </c>
      <c r="E46" s="25" t="s">
        <v>342</v>
      </c>
      <c r="F46" s="25">
        <v>3132711906</v>
      </c>
      <c r="G46" s="26" t="s">
        <v>343</v>
      </c>
      <c r="H46" s="57" t="s">
        <v>27</v>
      </c>
      <c r="I46" s="25" t="s">
        <v>344</v>
      </c>
      <c r="J46" s="58" t="s">
        <v>50</v>
      </c>
      <c r="K46" s="58" t="s">
        <v>45</v>
      </c>
      <c r="L46" s="58" t="s">
        <v>46</v>
      </c>
      <c r="M46" s="58" t="s">
        <v>15</v>
      </c>
      <c r="N46" s="25" t="s">
        <v>72</v>
      </c>
      <c r="O46" s="26" t="s">
        <v>119</v>
      </c>
      <c r="P46" s="63" t="s">
        <v>47</v>
      </c>
      <c r="Q46" s="25" t="s">
        <v>47</v>
      </c>
    </row>
    <row r="47" spans="1:17" ht="45" customHeight="1" x14ac:dyDescent="0.3">
      <c r="A47" s="25"/>
      <c r="B47" s="24"/>
      <c r="C47" s="25"/>
      <c r="D47" s="26"/>
      <c r="E47" s="25"/>
      <c r="F47" s="25"/>
      <c r="G47" s="25"/>
      <c r="H47" s="57"/>
      <c r="I47" s="26"/>
      <c r="J47" s="58"/>
      <c r="K47" s="58"/>
      <c r="L47" s="58"/>
      <c r="M47" s="58"/>
      <c r="N47" s="25"/>
      <c r="O47" s="26"/>
      <c r="P47" s="63"/>
      <c r="Q47" s="25"/>
    </row>
    <row r="48" spans="1:17" ht="45" customHeight="1" x14ac:dyDescent="0.3">
      <c r="A48" s="25"/>
      <c r="B48" s="24"/>
      <c r="C48" s="25"/>
      <c r="D48" s="26"/>
      <c r="E48" s="25"/>
      <c r="F48" s="25"/>
      <c r="G48" s="25"/>
      <c r="H48" s="57"/>
      <c r="I48" s="26"/>
      <c r="J48" s="58"/>
      <c r="K48" s="58"/>
      <c r="L48" s="58"/>
      <c r="M48" s="58"/>
      <c r="N48" s="25"/>
      <c r="O48" s="26"/>
      <c r="P48" s="63"/>
      <c r="Q48" s="25"/>
    </row>
    <row r="49" spans="1:17" ht="45" customHeight="1" x14ac:dyDescent="0.3">
      <c r="A49" s="25"/>
      <c r="B49" s="24"/>
      <c r="C49" s="25"/>
      <c r="D49" s="26"/>
      <c r="E49" s="25"/>
      <c r="F49" s="25"/>
      <c r="G49" s="25"/>
      <c r="H49" s="57"/>
      <c r="I49" s="26"/>
      <c r="J49" s="58"/>
      <c r="K49" s="58"/>
      <c r="L49" s="58"/>
      <c r="M49" s="58"/>
      <c r="N49" s="25"/>
      <c r="O49" s="26"/>
      <c r="P49" s="63"/>
      <c r="Q49" s="25"/>
    </row>
    <row r="50" spans="1:17" ht="45" customHeight="1" x14ac:dyDescent="0.3">
      <c r="A50" s="25"/>
      <c r="B50" s="24"/>
      <c r="C50" s="25"/>
      <c r="D50" s="26"/>
      <c r="E50" s="25"/>
      <c r="F50" s="26"/>
      <c r="G50" s="25"/>
      <c r="H50" s="57"/>
      <c r="I50" s="26"/>
      <c r="J50" s="58"/>
      <c r="K50" s="58"/>
      <c r="L50" s="58"/>
      <c r="M50" s="58"/>
      <c r="N50" s="25"/>
      <c r="O50" s="26"/>
      <c r="P50" s="63"/>
      <c r="Q50" s="25"/>
    </row>
    <row r="51" spans="1:17" ht="45" customHeight="1" x14ac:dyDescent="0.3">
      <c r="A51" s="25"/>
      <c r="B51" s="24"/>
      <c r="C51" s="25"/>
      <c r="D51" s="26"/>
      <c r="E51" s="25"/>
      <c r="F51" s="26"/>
      <c r="G51" s="25"/>
      <c r="H51" s="57"/>
      <c r="I51" s="26"/>
      <c r="J51" s="58"/>
      <c r="K51" s="58"/>
      <c r="L51" s="58"/>
      <c r="M51" s="58"/>
      <c r="N51" s="25"/>
      <c r="O51" s="26"/>
      <c r="P51" s="63"/>
      <c r="Q51" s="25"/>
    </row>
    <row r="52" spans="1:17" ht="45" customHeight="1" x14ac:dyDescent="0.3">
      <c r="A52" s="25"/>
      <c r="B52" s="24"/>
      <c r="C52" s="25"/>
      <c r="D52" s="26"/>
      <c r="E52" s="25"/>
      <c r="F52" s="26"/>
      <c r="G52" s="25"/>
      <c r="H52" s="57"/>
      <c r="I52" s="26"/>
      <c r="J52" s="58"/>
      <c r="K52" s="58"/>
      <c r="L52" s="58"/>
      <c r="M52" s="58"/>
      <c r="N52" s="25"/>
      <c r="O52" s="26"/>
      <c r="P52" s="63"/>
      <c r="Q52" s="25"/>
    </row>
    <row r="53" spans="1:17" ht="45" customHeight="1" x14ac:dyDescent="0.3">
      <c r="A53" s="25"/>
      <c r="B53" s="24"/>
      <c r="C53" s="25"/>
      <c r="D53" s="26"/>
      <c r="E53" s="25"/>
      <c r="F53" s="25"/>
      <c r="G53" s="25"/>
      <c r="H53" s="57"/>
      <c r="I53" s="26"/>
      <c r="J53" s="58"/>
      <c r="K53" s="58"/>
      <c r="L53" s="58"/>
      <c r="M53" s="58"/>
      <c r="N53" s="25"/>
      <c r="O53" s="26"/>
      <c r="P53" s="63"/>
      <c r="Q53" s="25"/>
    </row>
    <row r="54" spans="1:17" ht="45" customHeight="1" x14ac:dyDescent="0.3">
      <c r="A54" s="25"/>
      <c r="B54" s="24"/>
      <c r="C54" s="25"/>
      <c r="D54" s="26"/>
      <c r="E54" s="25"/>
      <c r="F54" s="25"/>
      <c r="G54" s="25"/>
      <c r="H54" s="57"/>
      <c r="I54" s="26"/>
      <c r="J54" s="58"/>
      <c r="K54" s="58"/>
      <c r="L54" s="58"/>
      <c r="M54" s="58"/>
      <c r="N54" s="25"/>
      <c r="O54" s="26"/>
      <c r="P54" s="63"/>
      <c r="Q54" s="25"/>
    </row>
    <row r="55" spans="1:17" ht="45" customHeight="1" x14ac:dyDescent="0.3">
      <c r="A55" s="25"/>
      <c r="B55" s="24"/>
      <c r="C55" s="25"/>
      <c r="D55" s="26"/>
      <c r="E55" s="25"/>
      <c r="F55" s="25"/>
      <c r="G55" s="25"/>
      <c r="H55" s="57"/>
      <c r="I55" s="26"/>
      <c r="J55" s="58"/>
      <c r="K55" s="58"/>
      <c r="L55" s="58"/>
      <c r="M55" s="58"/>
      <c r="N55" s="25"/>
      <c r="O55" s="26"/>
      <c r="P55" s="63"/>
      <c r="Q55" s="25"/>
    </row>
    <row r="56" spans="1:17" ht="45" customHeight="1" x14ac:dyDescent="0.3">
      <c r="A56" s="25"/>
      <c r="B56" s="24"/>
      <c r="C56" s="25"/>
      <c r="D56" s="26"/>
      <c r="E56" s="25"/>
      <c r="F56" s="25"/>
      <c r="G56" s="25"/>
      <c r="H56" s="57"/>
      <c r="I56" s="26"/>
      <c r="J56" s="58"/>
      <c r="K56" s="58"/>
      <c r="L56" s="58"/>
      <c r="M56" s="58"/>
      <c r="N56" s="25"/>
      <c r="O56" s="26"/>
      <c r="P56" s="63"/>
      <c r="Q56" s="25"/>
    </row>
    <row r="57" spans="1:17" ht="45" customHeight="1" x14ac:dyDescent="0.3">
      <c r="A57" s="25"/>
      <c r="B57" s="24"/>
      <c r="C57" s="25"/>
      <c r="D57" s="26"/>
      <c r="E57" s="25"/>
      <c r="F57" s="25"/>
      <c r="G57" s="25"/>
      <c r="H57" s="57"/>
      <c r="I57" s="26"/>
      <c r="J57" s="58"/>
      <c r="K57" s="58"/>
      <c r="L57" s="58"/>
      <c r="M57" s="58"/>
      <c r="N57" s="25"/>
      <c r="O57" s="26"/>
      <c r="P57" s="63"/>
      <c r="Q57" s="25"/>
    </row>
    <row r="58" spans="1:17" ht="45" customHeight="1" x14ac:dyDescent="0.3">
      <c r="A58" s="25"/>
      <c r="B58" s="24"/>
      <c r="C58" s="25"/>
      <c r="D58" s="26"/>
      <c r="E58" s="25"/>
      <c r="F58" s="26"/>
      <c r="G58" s="25"/>
      <c r="H58" s="57"/>
      <c r="I58" s="26"/>
      <c r="J58" s="58"/>
      <c r="K58" s="58"/>
      <c r="L58" s="58"/>
      <c r="M58" s="58"/>
      <c r="N58" s="25"/>
      <c r="O58" s="26"/>
      <c r="P58" s="63"/>
      <c r="Q58" s="25"/>
    </row>
    <row r="59" spans="1:17" ht="45" customHeight="1" x14ac:dyDescent="0.3">
      <c r="A59" s="25"/>
      <c r="B59" s="24"/>
      <c r="C59" s="25"/>
      <c r="D59" s="26"/>
      <c r="E59" s="25"/>
      <c r="F59" s="25"/>
      <c r="G59" s="25"/>
      <c r="H59" s="57"/>
      <c r="I59" s="26"/>
      <c r="J59" s="58"/>
      <c r="K59" s="58"/>
      <c r="L59" s="58"/>
      <c r="M59" s="58"/>
      <c r="N59" s="25"/>
      <c r="O59" s="26"/>
      <c r="P59" s="63"/>
      <c r="Q59" s="25"/>
    </row>
    <row r="60" spans="1:17" ht="45" customHeight="1" x14ac:dyDescent="0.3">
      <c r="A60" s="25"/>
      <c r="B60" s="24"/>
      <c r="C60" s="25"/>
      <c r="D60" s="26"/>
      <c r="E60" s="25"/>
      <c r="F60" s="25"/>
      <c r="G60" s="25"/>
      <c r="H60" s="57"/>
      <c r="I60" s="26"/>
      <c r="J60" s="58"/>
      <c r="K60" s="58"/>
      <c r="L60" s="58"/>
      <c r="M60" s="58"/>
      <c r="N60" s="25"/>
      <c r="O60" s="26"/>
      <c r="P60" s="63"/>
      <c r="Q60" s="25"/>
    </row>
    <row r="61" spans="1:17" ht="45" customHeight="1" x14ac:dyDescent="0.3">
      <c r="A61" s="25"/>
      <c r="B61" s="24"/>
      <c r="C61" s="25"/>
      <c r="D61" s="26"/>
      <c r="E61" s="25"/>
      <c r="F61" s="25"/>
      <c r="G61" s="25"/>
      <c r="H61" s="57"/>
      <c r="I61" s="26"/>
      <c r="J61" s="58"/>
      <c r="K61" s="58"/>
      <c r="L61" s="58"/>
      <c r="M61" s="58"/>
      <c r="N61" s="25"/>
      <c r="O61" s="26"/>
      <c r="P61" s="63"/>
      <c r="Q61" s="25"/>
    </row>
    <row r="62" spans="1:17" ht="45" customHeight="1" x14ac:dyDescent="0.3">
      <c r="A62" s="25"/>
      <c r="B62" s="24"/>
      <c r="C62" s="25"/>
      <c r="D62" s="26"/>
      <c r="E62" s="25"/>
      <c r="F62" s="25"/>
      <c r="G62" s="25"/>
      <c r="H62" s="57"/>
      <c r="I62" s="26"/>
      <c r="J62" s="58"/>
      <c r="K62" s="58"/>
      <c r="L62" s="58"/>
      <c r="M62" s="58"/>
      <c r="N62" s="25"/>
      <c r="O62" s="26"/>
      <c r="P62" s="63"/>
      <c r="Q62" s="25"/>
    </row>
    <row r="63" spans="1:17" ht="45" customHeight="1" x14ac:dyDescent="0.3">
      <c r="A63" s="25"/>
      <c r="B63" s="24"/>
      <c r="C63" s="25"/>
      <c r="D63" s="26"/>
      <c r="E63" s="25"/>
      <c r="F63" s="25"/>
      <c r="G63" s="25"/>
      <c r="H63" s="57"/>
      <c r="I63" s="26"/>
      <c r="J63" s="58"/>
      <c r="K63" s="58"/>
      <c r="L63" s="58"/>
      <c r="M63" s="58"/>
      <c r="N63" s="25"/>
      <c r="O63" s="26"/>
      <c r="P63" s="63"/>
      <c r="Q63" s="25"/>
    </row>
    <row r="64" spans="1:17" ht="45" customHeight="1" x14ac:dyDescent="0.3">
      <c r="A64" s="25"/>
      <c r="B64" s="24"/>
      <c r="C64" s="25"/>
      <c r="D64" s="26"/>
      <c r="E64" s="26"/>
      <c r="F64" s="26"/>
      <c r="G64" s="25"/>
      <c r="H64" s="57"/>
      <c r="I64" s="26"/>
      <c r="J64" s="58"/>
      <c r="K64" s="58"/>
      <c r="L64" s="58"/>
      <c r="M64" s="58"/>
      <c r="N64" s="25"/>
      <c r="O64" s="26"/>
      <c r="P64" s="63"/>
      <c r="Q64" s="25"/>
    </row>
    <row r="65" spans="1:17" ht="45" customHeight="1" x14ac:dyDescent="0.3">
      <c r="A65" s="25"/>
      <c r="B65" s="24"/>
      <c r="C65" s="25"/>
      <c r="D65" s="26"/>
      <c r="E65" s="25"/>
      <c r="F65" s="25"/>
      <c r="G65" s="25"/>
      <c r="H65" s="57"/>
      <c r="I65" s="26"/>
      <c r="J65" s="58"/>
      <c r="K65" s="58"/>
      <c r="L65" s="58"/>
      <c r="M65" s="58"/>
      <c r="N65" s="25"/>
      <c r="O65" s="26"/>
      <c r="P65" s="63"/>
      <c r="Q65" s="25"/>
    </row>
    <row r="66" spans="1:17" ht="45" customHeight="1" x14ac:dyDescent="0.3">
      <c r="A66" s="25"/>
      <c r="B66" s="24"/>
      <c r="C66" s="25"/>
      <c r="D66" s="26"/>
      <c r="E66" s="25"/>
      <c r="F66" s="25"/>
      <c r="G66" s="25"/>
      <c r="H66" s="57"/>
      <c r="I66" s="26"/>
      <c r="J66" s="58"/>
      <c r="K66" s="58"/>
      <c r="L66" s="58"/>
      <c r="M66" s="58"/>
      <c r="N66" s="25"/>
      <c r="O66" s="26"/>
      <c r="P66" s="63"/>
      <c r="Q66" s="25"/>
    </row>
    <row r="67" spans="1:17" ht="45" customHeight="1" x14ac:dyDescent="0.3">
      <c r="A67" s="25"/>
      <c r="B67" s="24"/>
      <c r="C67" s="25"/>
      <c r="D67" s="26"/>
      <c r="E67" s="25"/>
      <c r="F67" s="26"/>
      <c r="G67" s="25"/>
      <c r="H67" s="57"/>
      <c r="I67" s="26"/>
      <c r="J67" s="58"/>
      <c r="K67" s="58"/>
      <c r="L67" s="58"/>
      <c r="M67" s="58"/>
      <c r="N67" s="25"/>
      <c r="O67" s="26"/>
      <c r="P67" s="63"/>
      <c r="Q67" s="25"/>
    </row>
    <row r="68" spans="1:17" ht="45" customHeight="1" x14ac:dyDescent="0.3">
      <c r="A68" s="25"/>
      <c r="B68" s="24"/>
      <c r="C68" s="25"/>
      <c r="D68" s="26"/>
      <c r="E68" s="25"/>
      <c r="F68" s="25"/>
      <c r="G68" s="25"/>
      <c r="H68" s="57"/>
      <c r="I68" s="25"/>
      <c r="J68" s="58"/>
      <c r="K68" s="58"/>
      <c r="L68" s="58"/>
      <c r="M68" s="58"/>
      <c r="N68" s="25"/>
      <c r="O68" s="26"/>
      <c r="P68" s="63"/>
      <c r="Q68" s="25"/>
    </row>
    <row r="69" spans="1:17" ht="45" customHeight="1" x14ac:dyDescent="0.3">
      <c r="A69" s="25"/>
      <c r="B69" s="24"/>
      <c r="C69" s="25"/>
      <c r="D69" s="26"/>
      <c r="E69" s="25"/>
      <c r="F69" s="25"/>
      <c r="G69" s="25"/>
      <c r="H69" s="57"/>
      <c r="I69" s="25"/>
      <c r="J69" s="58"/>
      <c r="K69" s="58"/>
      <c r="L69" s="58"/>
      <c r="M69" s="58"/>
      <c r="N69" s="25"/>
      <c r="O69" s="26"/>
      <c r="P69" s="63"/>
      <c r="Q69" s="25"/>
    </row>
    <row r="70" spans="1:17" ht="45" customHeight="1" x14ac:dyDescent="0.3">
      <c r="A70" s="25"/>
      <c r="B70" s="24"/>
      <c r="C70" s="25"/>
      <c r="D70" s="26"/>
      <c r="E70" s="25"/>
      <c r="F70" s="25"/>
      <c r="G70" s="25"/>
      <c r="H70" s="57"/>
      <c r="I70" s="25"/>
      <c r="J70" s="58"/>
      <c r="K70" s="58"/>
      <c r="L70" s="58"/>
      <c r="M70" s="58"/>
      <c r="N70" s="25"/>
      <c r="O70" s="26"/>
      <c r="P70" s="63"/>
      <c r="Q70" s="25"/>
    </row>
    <row r="71" spans="1:17" ht="45" customHeight="1" x14ac:dyDescent="0.3">
      <c r="A71" s="25"/>
      <c r="B71" s="24"/>
      <c r="C71" s="25"/>
      <c r="D71" s="26"/>
      <c r="E71" s="25"/>
      <c r="F71" s="25"/>
      <c r="G71" s="25"/>
      <c r="H71" s="57"/>
      <c r="I71" s="26"/>
      <c r="J71" s="58"/>
      <c r="K71" s="58"/>
      <c r="L71" s="58"/>
      <c r="M71" s="58"/>
      <c r="N71" s="25"/>
      <c r="O71" s="26"/>
      <c r="P71" s="63"/>
      <c r="Q71" s="25"/>
    </row>
    <row r="72" spans="1:17" ht="45" customHeight="1" x14ac:dyDescent="0.3">
      <c r="A72" s="25"/>
      <c r="B72" s="24"/>
      <c r="C72" s="25"/>
      <c r="D72" s="26"/>
      <c r="E72" s="25"/>
      <c r="F72" s="25"/>
      <c r="G72" s="25"/>
      <c r="H72" s="57"/>
      <c r="I72" s="25"/>
      <c r="J72" s="58"/>
      <c r="K72" s="58"/>
      <c r="L72" s="58"/>
      <c r="M72" s="58"/>
      <c r="N72" s="25"/>
      <c r="O72" s="26"/>
      <c r="P72" s="63"/>
      <c r="Q72" s="25"/>
    </row>
    <row r="73" spans="1:17" ht="45" customHeight="1" x14ac:dyDescent="0.3">
      <c r="A73" s="25"/>
      <c r="B73" s="24"/>
      <c r="C73" s="25"/>
      <c r="D73" s="26"/>
      <c r="E73" s="25"/>
      <c r="F73" s="25"/>
      <c r="G73" s="25"/>
      <c r="H73" s="57"/>
      <c r="I73" s="25"/>
      <c r="J73" s="58"/>
      <c r="K73" s="58"/>
      <c r="L73" s="58"/>
      <c r="M73" s="58"/>
      <c r="N73" s="25"/>
      <c r="O73" s="26"/>
      <c r="P73" s="63"/>
      <c r="Q73" s="25"/>
    </row>
    <row r="74" spans="1:17" ht="45" customHeight="1" x14ac:dyDescent="0.3">
      <c r="A74" s="25"/>
      <c r="B74" s="24"/>
      <c r="C74" s="25"/>
      <c r="D74" s="26"/>
      <c r="E74" s="25"/>
      <c r="F74" s="26"/>
      <c r="G74" s="25"/>
      <c r="H74" s="57"/>
      <c r="I74" s="25"/>
      <c r="J74" s="58"/>
      <c r="K74" s="58"/>
      <c r="L74" s="58"/>
      <c r="M74" s="58"/>
      <c r="N74" s="25"/>
      <c r="O74" s="26"/>
      <c r="P74" s="63"/>
      <c r="Q74" s="25"/>
    </row>
    <row r="75" spans="1:17" ht="45" customHeight="1" x14ac:dyDescent="0.3">
      <c r="A75" s="25"/>
      <c r="B75" s="24"/>
      <c r="C75" s="25"/>
      <c r="D75" s="26"/>
      <c r="E75" s="25"/>
      <c r="F75" s="25"/>
      <c r="G75" s="25"/>
      <c r="H75" s="57"/>
      <c r="I75" s="25"/>
      <c r="J75" s="58"/>
      <c r="K75" s="58"/>
      <c r="L75" s="58"/>
      <c r="M75" s="58"/>
      <c r="N75" s="25"/>
      <c r="O75" s="26"/>
      <c r="P75" s="63"/>
      <c r="Q75" s="25"/>
    </row>
    <row r="76" spans="1:17" ht="45" customHeight="1" x14ac:dyDescent="0.3">
      <c r="A76" s="25"/>
      <c r="B76" s="24"/>
      <c r="C76" s="25"/>
      <c r="D76" s="26"/>
      <c r="E76" s="25"/>
      <c r="F76" s="25"/>
      <c r="G76" s="25"/>
      <c r="H76" s="57"/>
      <c r="I76" s="25"/>
      <c r="J76" s="58"/>
      <c r="K76" s="58"/>
      <c r="L76" s="58"/>
      <c r="M76" s="58"/>
      <c r="N76" s="25"/>
      <c r="O76" s="26"/>
      <c r="P76" s="63"/>
      <c r="Q76" s="25"/>
    </row>
    <row r="77" spans="1:17" ht="45" customHeight="1" x14ac:dyDescent="0.3">
      <c r="A77" s="25"/>
      <c r="B77" s="24"/>
      <c r="C77" s="25"/>
      <c r="D77" s="26"/>
      <c r="E77" s="25"/>
      <c r="F77" s="25"/>
      <c r="G77" s="25"/>
      <c r="H77" s="57"/>
      <c r="I77" s="25"/>
      <c r="J77" s="58"/>
      <c r="K77" s="58"/>
      <c r="L77" s="58"/>
      <c r="M77" s="58"/>
      <c r="N77" s="25"/>
      <c r="O77" s="26"/>
      <c r="P77" s="63"/>
      <c r="Q77" s="25"/>
    </row>
    <row r="78" spans="1:17" ht="45" customHeight="1" x14ac:dyDescent="0.3">
      <c r="A78" s="25"/>
      <c r="B78" s="24"/>
      <c r="C78" s="25"/>
      <c r="D78" s="26"/>
      <c r="E78" s="26"/>
      <c r="F78" s="26"/>
      <c r="G78" s="25"/>
      <c r="H78" s="57"/>
      <c r="I78" s="25"/>
      <c r="J78" s="58"/>
      <c r="K78" s="58"/>
      <c r="L78" s="58"/>
      <c r="M78" s="58"/>
      <c r="N78" s="25"/>
      <c r="O78" s="26"/>
      <c r="P78" s="63"/>
      <c r="Q78" s="25"/>
    </row>
    <row r="79" spans="1:17" ht="45" customHeight="1" x14ac:dyDescent="0.3">
      <c r="A79" s="25"/>
      <c r="B79" s="24"/>
      <c r="C79" s="25"/>
      <c r="D79" s="26"/>
      <c r="E79" s="25"/>
      <c r="F79" s="25"/>
      <c r="G79" s="25"/>
      <c r="H79" s="57"/>
      <c r="I79" s="25"/>
      <c r="J79" s="58"/>
      <c r="K79" s="58"/>
      <c r="L79" s="58"/>
      <c r="M79" s="58"/>
      <c r="N79" s="25"/>
      <c r="O79" s="26"/>
      <c r="P79" s="63"/>
      <c r="Q79" s="25"/>
    </row>
    <row r="80" spans="1:17" ht="45" customHeight="1" x14ac:dyDescent="0.3">
      <c r="A80" s="25"/>
      <c r="B80" s="24"/>
      <c r="C80" s="25"/>
      <c r="D80" s="26"/>
      <c r="E80" s="25"/>
      <c r="F80" s="25"/>
      <c r="G80" s="25"/>
      <c r="H80" s="57"/>
      <c r="I80" s="25"/>
      <c r="J80" s="58"/>
      <c r="K80" s="58"/>
      <c r="L80" s="58"/>
      <c r="M80" s="58"/>
      <c r="N80" s="25"/>
      <c r="O80" s="26"/>
      <c r="P80" s="63"/>
      <c r="Q80" s="25"/>
    </row>
    <row r="81" spans="1:17" ht="45" customHeight="1" x14ac:dyDescent="0.3">
      <c r="A81" s="25"/>
      <c r="B81" s="24"/>
      <c r="C81" s="25"/>
      <c r="D81" s="26"/>
      <c r="E81" s="25"/>
      <c r="F81" s="25"/>
      <c r="G81" s="25"/>
      <c r="H81" s="57"/>
      <c r="I81" s="25"/>
      <c r="J81" s="58"/>
      <c r="K81" s="58"/>
      <c r="L81" s="58"/>
      <c r="M81" s="58"/>
      <c r="N81" s="25"/>
      <c r="O81" s="26"/>
      <c r="P81" s="63"/>
      <c r="Q81" s="25"/>
    </row>
    <row r="82" spans="1:17" ht="45" customHeight="1" x14ac:dyDescent="0.3">
      <c r="A82" s="25"/>
      <c r="B82" s="24"/>
      <c r="C82" s="25"/>
      <c r="D82" s="26"/>
      <c r="E82" s="25"/>
      <c r="F82" s="25"/>
      <c r="G82" s="25"/>
      <c r="H82" s="57"/>
      <c r="I82" s="25"/>
      <c r="J82" s="58"/>
      <c r="K82" s="58"/>
      <c r="L82" s="58"/>
      <c r="M82" s="58"/>
      <c r="N82" s="25"/>
      <c r="O82" s="26"/>
      <c r="P82" s="63"/>
      <c r="Q82" s="25"/>
    </row>
    <row r="83" spans="1:17" ht="45" customHeight="1" x14ac:dyDescent="0.3">
      <c r="A83" s="25"/>
      <c r="B83" s="24"/>
      <c r="C83" s="25"/>
      <c r="D83" s="26"/>
      <c r="E83" s="25"/>
      <c r="F83" s="25"/>
      <c r="G83" s="25"/>
      <c r="H83" s="57"/>
      <c r="I83" s="26"/>
      <c r="J83" s="58"/>
      <c r="K83" s="58"/>
      <c r="L83" s="58"/>
      <c r="M83" s="58"/>
      <c r="N83" s="25"/>
      <c r="O83" s="26"/>
      <c r="P83" s="63"/>
      <c r="Q83" s="25"/>
    </row>
    <row r="84" spans="1:17" ht="45" customHeight="1" x14ac:dyDescent="0.3">
      <c r="A84" s="25"/>
      <c r="B84" s="24"/>
      <c r="C84" s="25"/>
      <c r="D84" s="26"/>
      <c r="E84" s="25"/>
      <c r="F84" s="25"/>
      <c r="G84" s="25"/>
      <c r="H84" s="57"/>
      <c r="I84" s="25"/>
      <c r="J84" s="58"/>
      <c r="K84" s="58"/>
      <c r="L84" s="58"/>
      <c r="M84" s="58"/>
      <c r="N84" s="25"/>
      <c r="O84" s="26"/>
      <c r="P84" s="63"/>
      <c r="Q84" s="25"/>
    </row>
    <row r="85" spans="1:17" ht="45" customHeight="1" x14ac:dyDescent="0.3">
      <c r="A85" s="25"/>
      <c r="B85" s="24"/>
      <c r="C85" s="25"/>
      <c r="D85" s="26"/>
      <c r="E85" s="25"/>
      <c r="F85" s="25"/>
      <c r="G85" s="25"/>
      <c r="H85" s="57"/>
      <c r="I85" s="25"/>
      <c r="J85" s="58"/>
      <c r="K85" s="58"/>
      <c r="L85" s="58"/>
      <c r="M85" s="58"/>
      <c r="N85" s="25"/>
      <c r="O85" s="26"/>
      <c r="P85" s="63"/>
      <c r="Q85" s="25"/>
    </row>
    <row r="86" spans="1:17" ht="45" customHeight="1" x14ac:dyDescent="0.3">
      <c r="A86" s="25"/>
      <c r="B86" s="24"/>
      <c r="C86" s="25"/>
      <c r="D86" s="26"/>
      <c r="E86" s="25"/>
      <c r="F86" s="25"/>
      <c r="G86" s="25"/>
      <c r="H86" s="57"/>
      <c r="I86" s="26"/>
      <c r="J86" s="58"/>
      <c r="K86" s="58"/>
      <c r="L86" s="58"/>
      <c r="M86" s="58"/>
      <c r="N86" s="25"/>
      <c r="O86" s="26"/>
      <c r="P86" s="63"/>
      <c r="Q86" s="25"/>
    </row>
    <row r="87" spans="1:17" ht="45" customHeight="1" x14ac:dyDescent="0.3">
      <c r="A87" s="25"/>
      <c r="B87" s="24"/>
      <c r="C87" s="25"/>
      <c r="D87" s="26"/>
      <c r="E87" s="25"/>
      <c r="F87" s="25"/>
      <c r="G87" s="25"/>
      <c r="H87" s="57"/>
      <c r="I87" s="25"/>
      <c r="J87" s="58"/>
      <c r="K87" s="58"/>
      <c r="L87" s="58"/>
      <c r="M87" s="58"/>
      <c r="N87" s="25"/>
      <c r="O87" s="26"/>
      <c r="P87" s="63"/>
      <c r="Q87" s="25"/>
    </row>
    <row r="88" spans="1:17" ht="45" customHeight="1" x14ac:dyDescent="0.3">
      <c r="A88" s="25"/>
      <c r="B88" s="24"/>
      <c r="C88" s="25"/>
      <c r="D88" s="26"/>
      <c r="E88" s="25"/>
      <c r="F88" s="25"/>
      <c r="G88" s="25"/>
      <c r="H88" s="57"/>
      <c r="I88" s="25"/>
      <c r="J88" s="58"/>
      <c r="K88" s="58"/>
      <c r="L88" s="58"/>
      <c r="M88" s="58"/>
      <c r="N88" s="25"/>
      <c r="O88" s="26"/>
      <c r="P88" s="63"/>
      <c r="Q88" s="25"/>
    </row>
    <row r="89" spans="1:17" ht="45" customHeight="1" x14ac:dyDescent="0.3">
      <c r="A89" s="25"/>
      <c r="B89" s="24"/>
      <c r="C89" s="25"/>
      <c r="D89" s="26"/>
      <c r="E89" s="25"/>
      <c r="F89" s="25"/>
      <c r="G89" s="25"/>
      <c r="H89" s="57"/>
      <c r="I89" s="26"/>
      <c r="J89" s="58"/>
      <c r="K89" s="58"/>
      <c r="L89" s="58"/>
      <c r="M89" s="58"/>
      <c r="N89" s="25"/>
      <c r="O89" s="26"/>
      <c r="P89" s="63"/>
      <c r="Q89" s="25"/>
    </row>
    <row r="90" spans="1:17" ht="45" customHeight="1" x14ac:dyDescent="0.3">
      <c r="A90" s="25"/>
      <c r="B90" s="24"/>
      <c r="C90" s="25"/>
      <c r="D90" s="26"/>
      <c r="E90" s="25"/>
      <c r="F90" s="26"/>
      <c r="G90" s="25"/>
      <c r="H90" s="57"/>
      <c r="I90" s="26"/>
      <c r="J90" s="58"/>
      <c r="K90" s="58"/>
      <c r="L90" s="58"/>
      <c r="M90" s="58"/>
      <c r="N90" s="25"/>
      <c r="O90" s="26"/>
      <c r="P90" s="63"/>
      <c r="Q90" s="25"/>
    </row>
    <row r="91" spans="1:17" ht="45" customHeight="1" x14ac:dyDescent="0.3">
      <c r="A91" s="25"/>
      <c r="B91" s="24"/>
      <c r="C91" s="25"/>
      <c r="D91" s="26"/>
      <c r="E91" s="25"/>
      <c r="F91" s="25"/>
      <c r="G91" s="25"/>
      <c r="H91" s="57"/>
      <c r="I91" s="25"/>
      <c r="J91" s="58"/>
      <c r="K91" s="58"/>
      <c r="L91" s="58"/>
      <c r="M91" s="58"/>
      <c r="N91" s="25"/>
      <c r="O91" s="26"/>
      <c r="P91" s="63"/>
      <c r="Q91" s="25"/>
    </row>
    <row r="92" spans="1:17" ht="45" customHeight="1" x14ac:dyDescent="0.3">
      <c r="A92" s="25"/>
      <c r="B92" s="24"/>
      <c r="C92" s="25"/>
      <c r="D92" s="26"/>
      <c r="E92" s="25"/>
      <c r="F92" s="25"/>
      <c r="G92" s="25"/>
      <c r="H92" s="57"/>
      <c r="I92" s="25"/>
      <c r="J92" s="58"/>
      <c r="K92" s="58"/>
      <c r="L92" s="58"/>
      <c r="M92" s="58"/>
      <c r="N92" s="25"/>
      <c r="O92" s="26"/>
      <c r="P92" s="63"/>
      <c r="Q92" s="25"/>
    </row>
    <row r="93" spans="1:17" ht="45" customHeight="1" x14ac:dyDescent="0.3">
      <c r="A93" s="25"/>
      <c r="B93" s="24"/>
      <c r="C93" s="25"/>
      <c r="D93" s="26"/>
      <c r="E93" s="26"/>
      <c r="F93" s="26"/>
      <c r="G93" s="25"/>
      <c r="H93" s="57"/>
      <c r="I93" s="25"/>
      <c r="J93" s="58"/>
      <c r="K93" s="58"/>
      <c r="L93" s="58"/>
      <c r="M93" s="58"/>
      <c r="N93" s="25"/>
      <c r="O93" s="26"/>
      <c r="P93" s="63"/>
      <c r="Q93" s="25"/>
    </row>
    <row r="94" spans="1:17" ht="45" customHeight="1" x14ac:dyDescent="0.3">
      <c r="A94" s="25"/>
      <c r="B94" s="24"/>
      <c r="C94" s="25"/>
      <c r="D94" s="26"/>
      <c r="E94" s="25"/>
      <c r="F94" s="25"/>
      <c r="G94" s="25"/>
      <c r="H94" s="57"/>
      <c r="I94" s="25"/>
      <c r="J94" s="58"/>
      <c r="K94" s="58"/>
      <c r="L94" s="58"/>
      <c r="M94" s="58"/>
      <c r="N94" s="25"/>
      <c r="O94" s="26"/>
      <c r="P94" s="63"/>
      <c r="Q94" s="25"/>
    </row>
    <row r="95" spans="1:17" ht="45" customHeight="1" x14ac:dyDescent="0.3">
      <c r="A95" s="25"/>
      <c r="B95" s="24"/>
      <c r="C95" s="25"/>
      <c r="D95" s="26"/>
      <c r="E95" s="25"/>
      <c r="F95" s="25"/>
      <c r="G95" s="25"/>
      <c r="H95" s="57"/>
      <c r="I95" s="25"/>
      <c r="J95" s="58"/>
      <c r="K95" s="58"/>
      <c r="L95" s="58"/>
      <c r="M95" s="58"/>
      <c r="N95" s="25"/>
      <c r="O95" s="26"/>
      <c r="P95" s="63"/>
      <c r="Q95" s="25"/>
    </row>
    <row r="96" spans="1:17" ht="45" customHeight="1" x14ac:dyDescent="0.3">
      <c r="A96" s="25"/>
      <c r="B96" s="24"/>
      <c r="C96" s="25"/>
      <c r="D96" s="26"/>
      <c r="E96" s="25"/>
      <c r="F96" s="26"/>
      <c r="G96" s="25"/>
      <c r="H96" s="57"/>
      <c r="I96" s="25"/>
      <c r="J96" s="58"/>
      <c r="K96" s="58"/>
      <c r="L96" s="58"/>
      <c r="M96" s="58"/>
      <c r="N96" s="25"/>
      <c r="O96" s="26"/>
      <c r="P96" s="63"/>
      <c r="Q96" s="25"/>
    </row>
    <row r="97" spans="1:17" ht="45" customHeight="1" x14ac:dyDescent="0.3">
      <c r="A97" s="25"/>
      <c r="B97" s="24"/>
      <c r="C97" s="25"/>
      <c r="D97" s="26"/>
      <c r="E97" s="25"/>
      <c r="F97" s="25"/>
      <c r="G97" s="25"/>
      <c r="H97" s="57"/>
      <c r="I97" s="26"/>
      <c r="J97" s="58"/>
      <c r="K97" s="58"/>
      <c r="L97" s="58"/>
      <c r="M97" s="58"/>
      <c r="N97" s="25"/>
      <c r="O97" s="26"/>
      <c r="P97" s="63"/>
      <c r="Q97" s="25"/>
    </row>
    <row r="98" spans="1:17" ht="45" customHeight="1" x14ac:dyDescent="0.3">
      <c r="A98" s="25"/>
      <c r="B98" s="24"/>
      <c r="C98" s="25"/>
      <c r="D98" s="26"/>
      <c r="E98" s="26"/>
      <c r="F98" s="25"/>
      <c r="G98" s="25"/>
      <c r="H98" s="57"/>
      <c r="I98" s="25"/>
      <c r="J98" s="58"/>
      <c r="K98" s="58"/>
      <c r="L98" s="58"/>
      <c r="M98" s="58"/>
      <c r="N98" s="25"/>
      <c r="O98" s="26"/>
      <c r="P98" s="63"/>
      <c r="Q98" s="25"/>
    </row>
    <row r="99" spans="1:17" ht="45" customHeight="1" x14ac:dyDescent="0.3">
      <c r="A99" s="25"/>
      <c r="B99" s="24"/>
      <c r="C99" s="25"/>
      <c r="D99" s="26"/>
      <c r="E99" s="25"/>
      <c r="F99" s="26"/>
      <c r="G99" s="25"/>
      <c r="H99" s="57"/>
      <c r="I99" s="25"/>
      <c r="J99" s="58"/>
      <c r="K99" s="58"/>
      <c r="L99" s="58"/>
      <c r="M99" s="58"/>
      <c r="N99" s="25"/>
      <c r="O99" s="26"/>
      <c r="P99" s="63"/>
      <c r="Q99" s="25"/>
    </row>
    <row r="100" spans="1:17" ht="45" customHeight="1" x14ac:dyDescent="0.3">
      <c r="A100" s="25"/>
      <c r="B100" s="24"/>
      <c r="C100" s="25"/>
      <c r="D100" s="26"/>
      <c r="E100" s="25"/>
      <c r="F100" s="26"/>
      <c r="G100" s="25"/>
      <c r="H100" s="57"/>
      <c r="I100" s="26"/>
      <c r="J100" s="58"/>
      <c r="K100" s="58"/>
      <c r="L100" s="58"/>
      <c r="M100" s="58"/>
      <c r="N100" s="25"/>
      <c r="O100" s="26"/>
      <c r="P100" s="63"/>
      <c r="Q100" s="25"/>
    </row>
    <row r="101" spans="1:17" ht="43.5" customHeight="1" x14ac:dyDescent="0.3">
      <c r="A101" s="25"/>
      <c r="B101" s="24"/>
      <c r="C101" s="25"/>
      <c r="D101" s="26"/>
      <c r="E101" s="25"/>
      <c r="F101" s="26"/>
      <c r="G101" s="25"/>
      <c r="H101" s="57"/>
      <c r="I101" s="25"/>
      <c r="J101" s="58"/>
      <c r="K101" s="58"/>
      <c r="L101" s="58"/>
      <c r="M101" s="58"/>
      <c r="N101" s="25"/>
      <c r="O101" s="26"/>
      <c r="P101" s="63"/>
      <c r="Q101" s="25"/>
    </row>
    <row r="102" spans="1:17" ht="46.05" customHeight="1" x14ac:dyDescent="0.3">
      <c r="A102" s="25"/>
      <c r="B102" s="24"/>
      <c r="C102" s="25"/>
      <c r="D102" s="26"/>
      <c r="E102" s="25"/>
      <c r="F102" s="26"/>
      <c r="G102" s="25"/>
      <c r="H102" s="57"/>
      <c r="I102" s="25"/>
      <c r="J102" s="58"/>
      <c r="K102" s="58"/>
      <c r="L102" s="58"/>
      <c r="M102" s="58"/>
      <c r="N102" s="25"/>
      <c r="O102" s="26"/>
      <c r="P102" s="63"/>
      <c r="Q102" s="25"/>
    </row>
    <row r="103" spans="1:17" ht="47.1" customHeight="1" x14ac:dyDescent="0.3">
      <c r="A103" s="25"/>
      <c r="B103" s="24"/>
      <c r="C103" s="25"/>
      <c r="D103" s="26"/>
      <c r="E103" s="25"/>
      <c r="F103" s="25"/>
      <c r="G103" s="25"/>
      <c r="H103" s="57"/>
      <c r="I103" s="26"/>
      <c r="J103" s="58"/>
      <c r="K103" s="58"/>
      <c r="L103" s="58"/>
      <c r="M103" s="58"/>
      <c r="N103" s="25"/>
      <c r="O103" s="26"/>
      <c r="P103" s="63"/>
      <c r="Q103" s="25"/>
    </row>
    <row r="104" spans="1:17" ht="48" customHeight="1" x14ac:dyDescent="0.3">
      <c r="A104" s="25"/>
      <c r="B104" s="24"/>
      <c r="C104" s="25"/>
      <c r="D104" s="26"/>
      <c r="E104" s="25"/>
      <c r="F104" s="25"/>
      <c r="G104" s="25"/>
      <c r="H104" s="57"/>
      <c r="I104" s="25"/>
      <c r="J104" s="58"/>
      <c r="K104" s="58"/>
      <c r="L104" s="58"/>
      <c r="M104" s="58"/>
      <c r="N104" s="25"/>
      <c r="O104" s="26"/>
      <c r="P104" s="63"/>
      <c r="Q104" s="25"/>
    </row>
    <row r="105" spans="1:17" ht="46.05" customHeight="1" x14ac:dyDescent="0.3">
      <c r="A105" s="25"/>
      <c r="B105" s="24"/>
      <c r="C105" s="25"/>
      <c r="D105" s="26"/>
      <c r="E105" s="25"/>
      <c r="F105" s="26"/>
      <c r="G105" s="65"/>
      <c r="H105" s="57"/>
      <c r="I105" s="25"/>
      <c r="J105" s="58"/>
      <c r="K105" s="58"/>
      <c r="L105" s="58"/>
      <c r="M105" s="58"/>
      <c r="N105" s="25"/>
      <c r="O105" s="26"/>
      <c r="P105" s="63"/>
      <c r="Q105" s="25"/>
    </row>
    <row r="106" spans="1:17" ht="44.1" customHeight="1" x14ac:dyDescent="0.3">
      <c r="A106" s="25"/>
      <c r="B106" s="24"/>
      <c r="C106" s="25"/>
      <c r="D106" s="26"/>
      <c r="E106" s="25"/>
      <c r="F106" s="26"/>
      <c r="G106" s="25"/>
      <c r="H106" s="57"/>
      <c r="I106" s="26"/>
      <c r="J106" s="58"/>
      <c r="K106" s="58"/>
      <c r="L106" s="58"/>
      <c r="M106" s="58"/>
      <c r="N106" s="25"/>
      <c r="O106" s="26"/>
      <c r="P106" s="63"/>
      <c r="Q106" s="25"/>
    </row>
    <row r="107" spans="1:17" ht="44.1" customHeight="1" x14ac:dyDescent="0.3">
      <c r="A107" s="25"/>
      <c r="B107" s="24"/>
      <c r="C107" s="25"/>
      <c r="D107" s="26"/>
      <c r="E107" s="25"/>
      <c r="F107" s="26"/>
      <c r="G107" s="25"/>
      <c r="H107" s="57"/>
      <c r="I107" s="26"/>
      <c r="J107" s="58"/>
      <c r="K107" s="58"/>
      <c r="L107" s="58"/>
      <c r="M107" s="58"/>
      <c r="N107" s="25"/>
      <c r="O107" s="26"/>
      <c r="P107" s="63"/>
      <c r="Q107" s="25"/>
    </row>
    <row r="108" spans="1:17" ht="44.1" customHeight="1" x14ac:dyDescent="0.3">
      <c r="A108" s="25"/>
      <c r="B108" s="24"/>
      <c r="C108" s="25"/>
      <c r="D108" s="26"/>
      <c r="E108" s="25"/>
      <c r="F108" s="26"/>
      <c r="G108" s="25"/>
      <c r="H108" s="57"/>
      <c r="I108" s="26"/>
      <c r="J108" s="58"/>
      <c r="K108" s="58"/>
      <c r="L108" s="58"/>
      <c r="M108" s="58"/>
      <c r="N108" s="25"/>
      <c r="O108" s="26"/>
      <c r="P108" s="63"/>
      <c r="Q108" s="25"/>
    </row>
    <row r="109" spans="1:17" ht="44.1" customHeight="1" x14ac:dyDescent="0.3">
      <c r="A109" s="25"/>
      <c r="B109" s="24"/>
      <c r="C109" s="25"/>
      <c r="D109" s="26"/>
      <c r="E109" s="25"/>
      <c r="F109" s="26"/>
      <c r="G109" s="25"/>
      <c r="H109" s="57"/>
      <c r="I109" s="26"/>
      <c r="J109" s="58"/>
      <c r="K109" s="58"/>
      <c r="L109" s="58"/>
      <c r="M109" s="58"/>
      <c r="N109" s="25"/>
      <c r="O109" s="26"/>
      <c r="P109" s="63"/>
      <c r="Q109" s="25"/>
    </row>
    <row r="110" spans="1:17" ht="44.1" customHeight="1" x14ac:dyDescent="0.3">
      <c r="A110" s="25"/>
      <c r="B110" s="24"/>
      <c r="C110" s="25"/>
      <c r="D110" s="26"/>
      <c r="E110" s="25"/>
      <c r="F110" s="26"/>
      <c r="G110" s="25"/>
      <c r="H110" s="57"/>
      <c r="I110" s="26"/>
      <c r="J110" s="58"/>
      <c r="K110" s="58"/>
      <c r="L110" s="58"/>
      <c r="M110" s="58"/>
      <c r="N110" s="25"/>
      <c r="O110" s="26"/>
      <c r="P110" s="63"/>
      <c r="Q110" s="25"/>
    </row>
    <row r="111" spans="1:17" ht="44.1" customHeight="1" x14ac:dyDescent="0.3">
      <c r="A111" s="25"/>
      <c r="B111" s="24"/>
      <c r="C111" s="25"/>
      <c r="D111" s="26"/>
      <c r="E111" s="25"/>
      <c r="F111" s="26"/>
      <c r="G111" s="25"/>
      <c r="H111" s="57"/>
      <c r="I111" s="26"/>
      <c r="J111" s="58"/>
      <c r="K111" s="58"/>
      <c r="L111" s="58"/>
      <c r="M111" s="58"/>
      <c r="N111" s="25"/>
      <c r="O111" s="26"/>
      <c r="P111" s="63"/>
      <c r="Q111" s="25"/>
    </row>
    <row r="112" spans="1:17" ht="44.1" customHeight="1" x14ac:dyDescent="0.3">
      <c r="A112" s="25"/>
      <c r="B112" s="24"/>
      <c r="C112" s="25"/>
      <c r="D112" s="26"/>
      <c r="E112" s="25"/>
      <c r="F112" s="26"/>
      <c r="G112" s="25"/>
      <c r="H112" s="57"/>
      <c r="I112" s="26"/>
      <c r="J112" s="58"/>
      <c r="K112" s="58"/>
      <c r="L112" s="58"/>
      <c r="M112" s="58"/>
      <c r="N112" s="25"/>
      <c r="O112" s="26"/>
      <c r="P112" s="63"/>
      <c r="Q112" s="25"/>
    </row>
    <row r="113" spans="1:17" ht="44.1" customHeight="1" x14ac:dyDescent="0.3">
      <c r="A113" s="25"/>
      <c r="B113" s="24"/>
      <c r="C113" s="25"/>
      <c r="D113" s="26"/>
      <c r="E113" s="25"/>
      <c r="F113" s="26"/>
      <c r="G113" s="25"/>
      <c r="H113" s="57"/>
      <c r="I113" s="26"/>
      <c r="J113" s="58"/>
      <c r="K113" s="58"/>
      <c r="L113" s="58"/>
      <c r="M113" s="58"/>
      <c r="N113" s="25"/>
      <c r="O113" s="26"/>
      <c r="P113" s="63"/>
      <c r="Q113" s="25"/>
    </row>
    <row r="114" spans="1:17" ht="44.1" customHeight="1" x14ac:dyDescent="0.3">
      <c r="A114" s="25"/>
      <c r="B114" s="24"/>
      <c r="C114" s="25"/>
      <c r="D114" s="26"/>
      <c r="E114" s="25"/>
      <c r="F114" s="26"/>
      <c r="G114" s="25"/>
      <c r="H114" s="57"/>
      <c r="I114" s="26"/>
      <c r="J114" s="58"/>
      <c r="K114" s="58"/>
      <c r="L114" s="58"/>
      <c r="M114" s="58"/>
      <c r="N114" s="25"/>
      <c r="O114" s="26"/>
      <c r="P114" s="63"/>
      <c r="Q114" s="25"/>
    </row>
    <row r="115" spans="1:17" ht="44.1" customHeight="1" x14ac:dyDescent="0.3">
      <c r="A115" s="25"/>
      <c r="B115" s="24"/>
      <c r="C115" s="25"/>
      <c r="D115" s="26"/>
      <c r="E115" s="25"/>
      <c r="F115" s="26"/>
      <c r="G115" s="25"/>
      <c r="H115" s="57"/>
      <c r="I115" s="26"/>
      <c r="J115" s="58"/>
      <c r="K115" s="58"/>
      <c r="L115" s="58"/>
      <c r="M115" s="58"/>
      <c r="N115" s="25"/>
      <c r="O115" s="26"/>
      <c r="P115" s="63"/>
      <c r="Q115" s="25"/>
    </row>
    <row r="116" spans="1:17" ht="44.1" customHeight="1" x14ac:dyDescent="0.3">
      <c r="A116" s="25"/>
      <c r="B116" s="24"/>
      <c r="C116" s="25"/>
      <c r="D116" s="26"/>
      <c r="E116" s="25"/>
      <c r="F116" s="26"/>
      <c r="G116" s="25"/>
      <c r="H116" s="57"/>
      <c r="I116" s="26"/>
      <c r="J116" s="58"/>
      <c r="K116" s="58"/>
      <c r="L116" s="58"/>
      <c r="M116" s="58"/>
      <c r="N116" s="25"/>
      <c r="O116" s="26"/>
      <c r="P116" s="63"/>
      <c r="Q116" s="25"/>
    </row>
    <row r="117" spans="1:17" ht="44.1" customHeight="1" x14ac:dyDescent="0.3">
      <c r="A117" s="25"/>
      <c r="B117" s="24"/>
      <c r="C117" s="25"/>
      <c r="D117" s="26"/>
      <c r="E117" s="25"/>
      <c r="F117" s="26"/>
      <c r="G117" s="25"/>
      <c r="H117" s="57"/>
      <c r="I117" s="26"/>
      <c r="J117" s="58"/>
      <c r="K117" s="58"/>
      <c r="L117" s="58"/>
      <c r="M117" s="58"/>
      <c r="N117" s="25"/>
      <c r="O117" s="26"/>
      <c r="P117" s="63"/>
      <c r="Q117" s="25"/>
    </row>
    <row r="118" spans="1:17" ht="44.1" customHeight="1" x14ac:dyDescent="0.3">
      <c r="A118" s="25"/>
      <c r="B118" s="24"/>
      <c r="C118" s="25"/>
      <c r="D118" s="26"/>
      <c r="E118" s="25"/>
      <c r="F118" s="26"/>
      <c r="G118" s="25"/>
      <c r="H118" s="57"/>
      <c r="I118" s="26"/>
      <c r="J118" s="58"/>
      <c r="K118" s="58"/>
      <c r="L118" s="58"/>
      <c r="M118" s="58"/>
      <c r="N118" s="25"/>
      <c r="O118" s="26"/>
      <c r="P118" s="63"/>
      <c r="Q118" s="25"/>
    </row>
    <row r="119" spans="1:17" ht="44.1" customHeight="1" x14ac:dyDescent="0.3">
      <c r="A119" s="25"/>
      <c r="B119" s="24"/>
      <c r="C119" s="25"/>
      <c r="D119" s="26"/>
      <c r="E119" s="25"/>
      <c r="F119" s="26"/>
      <c r="G119" s="25"/>
      <c r="H119" s="57"/>
      <c r="I119" s="26"/>
      <c r="J119" s="58"/>
      <c r="K119" s="58"/>
      <c r="L119" s="58"/>
      <c r="M119" s="58"/>
      <c r="N119" s="25"/>
      <c r="O119" s="26"/>
      <c r="P119" s="63"/>
      <c r="Q119" s="25"/>
    </row>
    <row r="120" spans="1:17" ht="48" customHeight="1" x14ac:dyDescent="0.3">
      <c r="A120" s="25"/>
      <c r="B120" s="24"/>
      <c r="C120" s="25"/>
      <c r="D120" s="26"/>
      <c r="E120" s="25"/>
      <c r="F120" s="26"/>
      <c r="G120" s="25"/>
      <c r="H120" s="57"/>
      <c r="I120" s="26"/>
      <c r="J120" s="58"/>
      <c r="K120" s="58"/>
      <c r="L120" s="58"/>
      <c r="M120" s="58"/>
      <c r="N120" s="25"/>
      <c r="O120" s="26"/>
      <c r="P120" s="63"/>
      <c r="Q120" s="25"/>
    </row>
    <row r="121" spans="1:17" ht="48" customHeight="1" x14ac:dyDescent="0.3">
      <c r="A121" s="25"/>
      <c r="B121" s="24"/>
      <c r="C121" s="25"/>
      <c r="D121" s="26"/>
      <c r="E121" s="26"/>
      <c r="F121" s="26"/>
      <c r="G121" s="25"/>
      <c r="H121" s="57"/>
      <c r="I121" s="25"/>
      <c r="J121" s="58"/>
      <c r="K121" s="58"/>
      <c r="L121" s="58"/>
      <c r="M121" s="58"/>
      <c r="N121" s="25"/>
      <c r="O121" s="26"/>
      <c r="P121" s="63"/>
      <c r="Q121" s="25"/>
    </row>
    <row r="122" spans="1:17" ht="48" customHeight="1" x14ac:dyDescent="0.3">
      <c r="A122" s="25"/>
      <c r="B122" s="24"/>
      <c r="C122" s="25"/>
      <c r="D122" s="26"/>
      <c r="E122" s="25"/>
      <c r="F122" s="26"/>
      <c r="G122" s="25"/>
      <c r="H122" s="57"/>
      <c r="I122" s="25"/>
      <c r="J122" s="58"/>
      <c r="K122" s="58"/>
      <c r="L122" s="58"/>
      <c r="M122" s="58"/>
      <c r="N122" s="25"/>
      <c r="O122" s="26"/>
      <c r="P122" s="63"/>
      <c r="Q122" s="25"/>
    </row>
    <row r="123" spans="1:17" ht="48" customHeight="1" x14ac:dyDescent="0.3">
      <c r="A123" s="25"/>
      <c r="B123" s="24"/>
      <c r="C123" s="25"/>
      <c r="D123" s="26"/>
      <c r="E123" s="25"/>
      <c r="F123" s="26"/>
      <c r="G123" s="25"/>
      <c r="H123" s="57"/>
      <c r="I123" s="25"/>
      <c r="J123" s="58"/>
      <c r="K123" s="58"/>
      <c r="L123" s="58"/>
      <c r="M123" s="58"/>
      <c r="N123" s="25"/>
      <c r="O123" s="26"/>
      <c r="P123" s="63"/>
      <c r="Q123" s="25"/>
    </row>
    <row r="124" spans="1:17" ht="48" customHeight="1" x14ac:dyDescent="0.3">
      <c r="A124" s="25"/>
      <c r="B124" s="24"/>
      <c r="C124" s="25"/>
      <c r="D124" s="26"/>
      <c r="E124" s="25"/>
      <c r="F124" s="26"/>
      <c r="G124" s="25"/>
      <c r="H124" s="57"/>
      <c r="I124" s="25"/>
      <c r="J124" s="58"/>
      <c r="K124" s="58"/>
      <c r="L124" s="58"/>
      <c r="M124" s="58"/>
      <c r="N124" s="25"/>
      <c r="O124" s="26"/>
      <c r="P124" s="63"/>
      <c r="Q124" s="25"/>
    </row>
    <row r="125" spans="1:17" ht="48" customHeight="1" x14ac:dyDescent="0.3">
      <c r="A125" s="25"/>
      <c r="B125" s="24"/>
      <c r="C125" s="25"/>
      <c r="D125" s="26"/>
      <c r="E125" s="25"/>
      <c r="F125" s="26"/>
      <c r="G125" s="25"/>
      <c r="H125" s="57"/>
      <c r="I125" s="25"/>
      <c r="J125" s="58"/>
      <c r="K125" s="58"/>
      <c r="L125" s="58"/>
      <c r="M125" s="58"/>
      <c r="N125" s="25"/>
      <c r="O125" s="26"/>
      <c r="P125" s="63"/>
      <c r="Q125" s="25"/>
    </row>
    <row r="126" spans="1:17" ht="48" customHeight="1" x14ac:dyDescent="0.3">
      <c r="A126" s="25"/>
      <c r="B126" s="24"/>
      <c r="C126" s="25"/>
      <c r="D126" s="26"/>
      <c r="E126" s="25"/>
      <c r="F126" s="26"/>
      <c r="G126" s="25"/>
      <c r="H126" s="57"/>
      <c r="I126" s="25"/>
      <c r="J126" s="58"/>
      <c r="K126" s="58"/>
      <c r="L126" s="58"/>
      <c r="M126" s="58"/>
      <c r="N126" s="25"/>
      <c r="O126" s="26"/>
      <c r="P126" s="63"/>
      <c r="Q126" s="25"/>
    </row>
    <row r="127" spans="1:17" ht="48" customHeight="1" x14ac:dyDescent="0.3">
      <c r="A127" s="25"/>
      <c r="B127" s="24"/>
      <c r="C127" s="25"/>
      <c r="D127" s="26"/>
      <c r="E127" s="25"/>
      <c r="F127" s="26"/>
      <c r="G127" s="25"/>
      <c r="H127" s="57"/>
      <c r="I127" s="25"/>
      <c r="J127" s="58"/>
      <c r="K127" s="58"/>
      <c r="L127" s="58"/>
      <c r="M127" s="58"/>
      <c r="N127" s="25"/>
      <c r="O127" s="26"/>
      <c r="P127" s="63"/>
      <c r="Q127" s="25"/>
    </row>
    <row r="128" spans="1:17" ht="48" customHeight="1" x14ac:dyDescent="0.3">
      <c r="A128" s="25"/>
      <c r="B128" s="24"/>
      <c r="C128" s="25"/>
      <c r="D128" s="26"/>
      <c r="E128" s="25"/>
      <c r="F128" s="26"/>
      <c r="G128" s="25"/>
      <c r="H128" s="57"/>
      <c r="I128" s="25"/>
      <c r="J128" s="58"/>
      <c r="K128" s="58"/>
      <c r="L128" s="58"/>
      <c r="M128" s="58"/>
      <c r="N128" s="25"/>
      <c r="O128" s="26"/>
      <c r="P128" s="63"/>
      <c r="Q128" s="25"/>
    </row>
    <row r="129" spans="1:17" ht="48" customHeight="1" x14ac:dyDescent="0.3">
      <c r="A129" s="25"/>
      <c r="B129" s="24"/>
      <c r="C129" s="25"/>
      <c r="D129" s="26"/>
      <c r="E129" s="25"/>
      <c r="F129" s="26"/>
      <c r="G129" s="25"/>
      <c r="H129" s="57"/>
      <c r="I129" s="26"/>
      <c r="J129" s="58"/>
      <c r="K129" s="58"/>
      <c r="L129" s="58"/>
      <c r="M129" s="58"/>
      <c r="N129" s="25"/>
      <c r="O129" s="26"/>
      <c r="P129" s="63"/>
      <c r="Q129" s="25"/>
    </row>
    <row r="130" spans="1:17" ht="48" customHeight="1" x14ac:dyDescent="0.3">
      <c r="A130" s="25"/>
      <c r="B130" s="24"/>
      <c r="C130" s="25"/>
      <c r="D130" s="26"/>
      <c r="E130" s="25"/>
      <c r="F130" s="26"/>
      <c r="G130" s="25"/>
      <c r="H130" s="57"/>
      <c r="I130" s="25"/>
      <c r="J130" s="58"/>
      <c r="K130" s="58"/>
      <c r="L130" s="58"/>
      <c r="M130" s="58"/>
      <c r="N130" s="25"/>
      <c r="O130" s="26"/>
      <c r="P130" s="63"/>
      <c r="Q130" s="25"/>
    </row>
    <row r="131" spans="1:17" ht="48" customHeight="1" x14ac:dyDescent="0.3">
      <c r="A131" s="25"/>
      <c r="B131" s="24"/>
      <c r="C131" s="25"/>
      <c r="D131" s="26"/>
      <c r="E131" s="25"/>
      <c r="F131" s="26"/>
      <c r="G131" s="25"/>
      <c r="H131" s="57"/>
      <c r="I131" s="25"/>
      <c r="J131" s="58"/>
      <c r="K131" s="58"/>
      <c r="L131" s="58"/>
      <c r="M131" s="58"/>
      <c r="N131" s="25"/>
      <c r="O131" s="26"/>
      <c r="P131" s="63"/>
      <c r="Q131" s="25"/>
    </row>
    <row r="132" spans="1:17" ht="48" customHeight="1" x14ac:dyDescent="0.3">
      <c r="A132" s="25"/>
      <c r="B132" s="24"/>
      <c r="C132" s="25"/>
      <c r="D132" s="26"/>
      <c r="E132" s="25"/>
      <c r="F132" s="26"/>
      <c r="G132" s="25"/>
      <c r="H132" s="57"/>
      <c r="I132" s="26"/>
      <c r="J132" s="58"/>
      <c r="K132" s="58"/>
      <c r="L132" s="58"/>
      <c r="M132" s="58"/>
      <c r="N132" s="25"/>
      <c r="O132" s="26"/>
      <c r="P132" s="63"/>
      <c r="Q132" s="25"/>
    </row>
    <row r="133" spans="1:17" ht="48" customHeight="1" x14ac:dyDescent="0.3">
      <c r="A133" s="25"/>
      <c r="B133" s="24"/>
      <c r="C133" s="25"/>
      <c r="D133" s="26"/>
      <c r="E133" s="25"/>
      <c r="F133" s="26"/>
      <c r="G133" s="25"/>
      <c r="H133" s="57"/>
      <c r="I133" s="25"/>
      <c r="J133" s="58"/>
      <c r="K133" s="58"/>
      <c r="L133" s="58"/>
      <c r="M133" s="58"/>
      <c r="N133" s="25"/>
      <c r="O133" s="26"/>
      <c r="P133" s="63"/>
      <c r="Q133" s="25"/>
    </row>
    <row r="134" spans="1:17" ht="48" customHeight="1" x14ac:dyDescent="0.3">
      <c r="A134" s="25"/>
      <c r="B134" s="24"/>
      <c r="C134" s="25"/>
      <c r="D134" s="26"/>
      <c r="E134" s="25"/>
      <c r="F134" s="26"/>
      <c r="G134" s="25"/>
      <c r="H134" s="57"/>
      <c r="I134" s="25"/>
      <c r="J134" s="58"/>
      <c r="K134" s="58"/>
      <c r="L134" s="58"/>
      <c r="M134" s="58"/>
      <c r="N134" s="25"/>
      <c r="O134" s="26"/>
      <c r="P134" s="63"/>
      <c r="Q134" s="25"/>
    </row>
    <row r="135" spans="1:17" ht="48" customHeight="1" x14ac:dyDescent="0.3">
      <c r="A135" s="25"/>
      <c r="B135" s="24"/>
      <c r="C135" s="25"/>
      <c r="D135" s="26"/>
      <c r="E135" s="25"/>
      <c r="F135" s="26"/>
      <c r="G135" s="25"/>
      <c r="H135" s="57"/>
      <c r="I135" s="25"/>
      <c r="J135" s="58"/>
      <c r="K135" s="58"/>
      <c r="L135" s="58"/>
      <c r="M135" s="58"/>
      <c r="N135" s="25"/>
      <c r="O135" s="26"/>
      <c r="P135" s="63"/>
      <c r="Q135" s="25"/>
    </row>
    <row r="136" spans="1:17" ht="48" customHeight="1" x14ac:dyDescent="0.3">
      <c r="A136" s="25"/>
      <c r="B136" s="24"/>
      <c r="C136" s="25"/>
      <c r="D136" s="26"/>
      <c r="E136" s="25"/>
      <c r="F136" s="26"/>
      <c r="G136" s="25"/>
      <c r="H136" s="57"/>
      <c r="I136" s="25"/>
      <c r="J136" s="58"/>
      <c r="K136" s="58"/>
      <c r="L136" s="58"/>
      <c r="M136" s="58"/>
      <c r="N136" s="25"/>
      <c r="O136" s="26"/>
      <c r="P136" s="63"/>
      <c r="Q136" s="25"/>
    </row>
    <row r="137" spans="1:17" ht="48" customHeight="1" x14ac:dyDescent="0.3">
      <c r="A137" s="25"/>
      <c r="B137" s="24"/>
      <c r="C137" s="25"/>
      <c r="D137" s="26"/>
      <c r="E137" s="25"/>
      <c r="F137" s="26"/>
      <c r="G137" s="25"/>
      <c r="H137" s="57"/>
      <c r="I137" s="25"/>
      <c r="J137" s="58"/>
      <c r="K137" s="58"/>
      <c r="L137" s="58"/>
      <c r="M137" s="58"/>
      <c r="N137" s="25"/>
      <c r="O137" s="26"/>
      <c r="P137" s="63"/>
      <c r="Q137" s="25"/>
    </row>
    <row r="138" spans="1:17" ht="48" customHeight="1" x14ac:dyDescent="0.3">
      <c r="A138" s="25"/>
      <c r="B138" s="24"/>
      <c r="C138" s="25"/>
      <c r="D138" s="26"/>
      <c r="E138" s="26"/>
      <c r="F138" s="26"/>
      <c r="G138" s="25"/>
      <c r="H138" s="57"/>
      <c r="I138" s="25"/>
      <c r="J138" s="58"/>
      <c r="K138" s="58"/>
      <c r="L138" s="58"/>
      <c r="M138" s="58"/>
      <c r="N138" s="25"/>
      <c r="O138" s="26"/>
      <c r="P138" s="63"/>
      <c r="Q138" s="25"/>
    </row>
    <row r="139" spans="1:17" ht="48" customHeight="1" x14ac:dyDescent="0.3">
      <c r="A139" s="25"/>
      <c r="B139" s="24"/>
      <c r="C139" s="25"/>
      <c r="D139" s="26"/>
      <c r="E139" s="25"/>
      <c r="F139" s="26"/>
      <c r="G139" s="25"/>
      <c r="H139" s="57"/>
      <c r="I139" s="25"/>
      <c r="J139" s="58"/>
      <c r="K139" s="58"/>
      <c r="L139" s="58"/>
      <c r="M139" s="58"/>
      <c r="N139" s="25"/>
      <c r="O139" s="26"/>
      <c r="P139" s="63"/>
      <c r="Q139" s="25"/>
    </row>
    <row r="140" spans="1:17" ht="48" customHeight="1" x14ac:dyDescent="0.3">
      <c r="A140" s="25"/>
      <c r="B140" s="24"/>
      <c r="C140" s="25"/>
      <c r="D140" s="26"/>
      <c r="E140" s="25"/>
      <c r="F140" s="26"/>
      <c r="G140" s="25"/>
      <c r="H140" s="57"/>
      <c r="I140" s="25"/>
      <c r="J140" s="58"/>
      <c r="K140" s="58"/>
      <c r="L140" s="58"/>
      <c r="M140" s="58"/>
      <c r="N140" s="25"/>
      <c r="O140" s="26"/>
      <c r="P140" s="63"/>
      <c r="Q140" s="25"/>
    </row>
    <row r="141" spans="1:17" ht="48" customHeight="1" x14ac:dyDescent="0.3">
      <c r="A141" s="25"/>
      <c r="B141" s="24"/>
      <c r="C141" s="25"/>
      <c r="D141" s="26"/>
      <c r="E141" s="25"/>
      <c r="F141" s="26"/>
      <c r="G141" s="25"/>
      <c r="H141" s="57"/>
      <c r="I141" s="25"/>
      <c r="J141" s="58"/>
      <c r="K141" s="58"/>
      <c r="L141" s="58"/>
      <c r="M141" s="58"/>
      <c r="N141" s="25"/>
      <c r="O141" s="26"/>
      <c r="P141" s="63"/>
      <c r="Q141" s="25"/>
    </row>
    <row r="142" spans="1:17" ht="48" customHeight="1" x14ac:dyDescent="0.3">
      <c r="A142" s="25"/>
      <c r="B142" s="24"/>
      <c r="C142" s="25"/>
      <c r="D142" s="26"/>
      <c r="E142" s="25"/>
      <c r="F142" s="26"/>
      <c r="G142" s="25"/>
      <c r="H142" s="57"/>
      <c r="I142" s="25"/>
      <c r="J142" s="58"/>
      <c r="K142" s="58"/>
      <c r="L142" s="58"/>
      <c r="M142" s="58"/>
      <c r="N142" s="25"/>
      <c r="O142" s="26"/>
      <c r="P142" s="63"/>
      <c r="Q142" s="25"/>
    </row>
    <row r="143" spans="1:17" ht="48" customHeight="1" x14ac:dyDescent="0.3">
      <c r="A143" s="25"/>
      <c r="B143" s="24"/>
      <c r="C143" s="25"/>
      <c r="D143" s="26"/>
      <c r="E143" s="25"/>
      <c r="F143" s="26"/>
      <c r="G143" s="25"/>
      <c r="H143" s="57"/>
      <c r="I143" s="25"/>
      <c r="J143" s="58"/>
      <c r="K143" s="58"/>
      <c r="L143" s="58"/>
      <c r="M143" s="58"/>
      <c r="N143" s="25"/>
      <c r="O143" s="26"/>
      <c r="P143" s="63"/>
      <c r="Q143" s="25"/>
    </row>
    <row r="144" spans="1:17" ht="48" customHeight="1" x14ac:dyDescent="0.3">
      <c r="A144" s="25"/>
      <c r="B144" s="24"/>
      <c r="C144" s="25"/>
      <c r="D144" s="26"/>
      <c r="E144" s="25"/>
      <c r="F144" s="26"/>
      <c r="G144" s="25"/>
      <c r="H144" s="57"/>
      <c r="I144" s="25"/>
      <c r="J144" s="58"/>
      <c r="K144" s="58"/>
      <c r="L144" s="58"/>
      <c r="M144" s="58"/>
      <c r="N144" s="25"/>
      <c r="O144" s="26"/>
      <c r="P144" s="63"/>
      <c r="Q144" s="25"/>
    </row>
    <row r="145" spans="1:17" ht="48" customHeight="1" x14ac:dyDescent="0.3">
      <c r="A145" s="25"/>
      <c r="B145" s="24"/>
      <c r="C145" s="25"/>
      <c r="D145" s="26"/>
      <c r="E145" s="25"/>
      <c r="F145" s="26"/>
      <c r="G145" s="25"/>
      <c r="H145" s="57"/>
      <c r="I145" s="25"/>
      <c r="J145" s="58"/>
      <c r="K145" s="58"/>
      <c r="L145" s="58"/>
      <c r="M145" s="58"/>
      <c r="N145" s="25"/>
      <c r="O145" s="26"/>
      <c r="P145" s="63"/>
      <c r="Q145" s="25"/>
    </row>
    <row r="146" spans="1:17" ht="48" customHeight="1" x14ac:dyDescent="0.3">
      <c r="A146" s="25"/>
      <c r="B146" s="24"/>
      <c r="C146" s="25"/>
      <c r="D146" s="26"/>
      <c r="E146" s="25"/>
      <c r="F146" s="26"/>
      <c r="G146" s="25"/>
      <c r="H146" s="57"/>
      <c r="I146" s="25"/>
      <c r="J146" s="58"/>
      <c r="K146" s="58"/>
      <c r="L146" s="58"/>
      <c r="M146" s="58"/>
      <c r="N146" s="25"/>
      <c r="O146" s="26"/>
      <c r="P146" s="63"/>
      <c r="Q146" s="25"/>
    </row>
    <row r="147" spans="1:17" ht="48" customHeight="1" x14ac:dyDescent="0.3">
      <c r="A147" s="25"/>
      <c r="B147" s="24"/>
      <c r="C147" s="25"/>
      <c r="D147" s="26"/>
      <c r="E147" s="25"/>
      <c r="F147" s="26"/>
      <c r="G147" s="25"/>
      <c r="H147" s="57"/>
      <c r="I147" s="25"/>
      <c r="J147" s="58"/>
      <c r="K147" s="58"/>
      <c r="L147" s="58"/>
      <c r="M147" s="58"/>
      <c r="N147" s="25"/>
      <c r="O147" s="26"/>
      <c r="P147" s="63"/>
      <c r="Q147" s="25"/>
    </row>
    <row r="148" spans="1:17" ht="48" customHeight="1" x14ac:dyDescent="0.3">
      <c r="A148" s="25"/>
      <c r="B148" s="24"/>
      <c r="C148" s="25"/>
      <c r="D148" s="26"/>
      <c r="E148" s="25"/>
      <c r="F148" s="26"/>
      <c r="G148" s="25"/>
      <c r="H148" s="57"/>
      <c r="I148" s="25"/>
      <c r="J148" s="58"/>
      <c r="K148" s="58"/>
      <c r="L148" s="58"/>
      <c r="M148" s="58"/>
      <c r="N148" s="25"/>
      <c r="O148" s="26"/>
      <c r="P148" s="63"/>
      <c r="Q148" s="25"/>
    </row>
    <row r="149" spans="1:17" ht="48" customHeight="1" x14ac:dyDescent="0.3">
      <c r="A149" s="25"/>
      <c r="B149" s="24"/>
      <c r="C149" s="25"/>
      <c r="D149" s="26"/>
      <c r="E149" s="25"/>
      <c r="F149" s="25"/>
      <c r="G149" s="25"/>
      <c r="H149" s="57"/>
      <c r="I149" s="25"/>
      <c r="J149" s="58"/>
      <c r="K149" s="58"/>
      <c r="L149" s="58"/>
      <c r="M149" s="58"/>
      <c r="N149" s="25"/>
      <c r="O149" s="26"/>
      <c r="P149" s="63"/>
      <c r="Q149" s="25"/>
    </row>
    <row r="150" spans="1:17" ht="47.55" customHeight="1" x14ac:dyDescent="0.3">
      <c r="A150" s="25"/>
      <c r="B150" s="24"/>
      <c r="C150" s="25"/>
      <c r="D150" s="26"/>
      <c r="E150" s="26"/>
      <c r="F150" s="26"/>
      <c r="G150" s="25"/>
      <c r="H150" s="57"/>
      <c r="I150" s="26"/>
      <c r="J150" s="58"/>
      <c r="K150" s="58"/>
      <c r="L150" s="58"/>
      <c r="M150" s="58"/>
      <c r="N150" s="25"/>
      <c r="O150" s="26"/>
      <c r="P150" s="63"/>
      <c r="Q150" s="25"/>
    </row>
    <row r="151" spans="1:17" x14ac:dyDescent="0.3">
      <c r="A151" s="25"/>
      <c r="B151" s="24"/>
      <c r="C151" s="25"/>
      <c r="D151" s="26"/>
      <c r="E151" s="25"/>
      <c r="F151" s="26"/>
      <c r="G151" s="25"/>
      <c r="H151" s="57"/>
      <c r="I151" s="26"/>
      <c r="J151" s="58"/>
      <c r="K151" s="58"/>
      <c r="L151" s="58"/>
      <c r="M151" s="58"/>
      <c r="N151" s="25"/>
      <c r="O151" s="26"/>
      <c r="P151" s="63"/>
      <c r="Q151" s="25"/>
    </row>
    <row r="152" spans="1:17" x14ac:dyDescent="0.3">
      <c r="A152" s="25"/>
      <c r="B152" s="24"/>
      <c r="C152" s="25"/>
      <c r="D152" s="26"/>
      <c r="E152" s="25"/>
      <c r="F152" s="26"/>
      <c r="G152" s="25"/>
      <c r="H152" s="57"/>
      <c r="I152" s="26"/>
      <c r="J152" s="58"/>
      <c r="K152" s="58"/>
      <c r="L152" s="58"/>
      <c r="M152" s="58"/>
      <c r="N152" s="25"/>
      <c r="O152" s="26"/>
      <c r="P152" s="63"/>
      <c r="Q152" s="25"/>
    </row>
    <row r="153" spans="1:17" x14ac:dyDescent="0.3">
      <c r="A153" s="25"/>
      <c r="B153" s="24"/>
      <c r="C153" s="25"/>
      <c r="D153" s="26"/>
      <c r="E153" s="25"/>
      <c r="F153" s="26"/>
      <c r="G153" s="25"/>
      <c r="H153" s="57"/>
      <c r="I153" s="26"/>
      <c r="J153" s="58"/>
      <c r="K153" s="58"/>
      <c r="L153" s="58"/>
      <c r="M153" s="58"/>
      <c r="N153" s="25"/>
      <c r="O153" s="26"/>
      <c r="P153" s="63"/>
      <c r="Q153" s="25"/>
    </row>
    <row r="154" spans="1:17" x14ac:dyDescent="0.3">
      <c r="A154" s="25"/>
      <c r="B154" s="24"/>
      <c r="C154" s="25"/>
      <c r="D154" s="26"/>
      <c r="E154" s="25"/>
      <c r="F154" s="26"/>
      <c r="G154" s="25"/>
      <c r="H154" s="57"/>
      <c r="I154" s="26"/>
      <c r="J154" s="58"/>
      <c r="K154" s="58"/>
      <c r="L154" s="58"/>
      <c r="M154" s="58"/>
      <c r="N154" s="25"/>
      <c r="O154" s="26"/>
      <c r="P154" s="63"/>
      <c r="Q154" s="25"/>
    </row>
    <row r="155" spans="1:17" x14ac:dyDescent="0.3">
      <c r="A155" s="25"/>
      <c r="B155" s="24"/>
      <c r="C155" s="25"/>
      <c r="D155" s="26"/>
      <c r="E155" s="25"/>
      <c r="F155" s="26"/>
      <c r="G155" s="25"/>
      <c r="H155" s="57"/>
      <c r="I155" s="26"/>
      <c r="J155" s="58"/>
      <c r="K155" s="58"/>
      <c r="L155" s="58"/>
      <c r="M155" s="58"/>
      <c r="N155" s="25"/>
      <c r="O155" s="26"/>
      <c r="P155" s="63"/>
      <c r="Q155" s="25"/>
    </row>
  </sheetData>
  <autoFilter ref="A4:Q150" xr:uid="{00000000-0009-0000-0000-000000000000}"/>
  <mergeCells count="6">
    <mergeCell ref="B1:C3"/>
    <mergeCell ref="D1:N1"/>
    <mergeCell ref="O1:P3"/>
    <mergeCell ref="D2:N2"/>
    <mergeCell ref="H3:N3"/>
    <mergeCell ref="D3:G3"/>
  </mergeCells>
  <phoneticPr fontId="16" type="noConversion"/>
  <pageMargins left="1.299212598425197" right="0.70866141732283472" top="0.74803149606299213" bottom="0.74803149606299213" header="0.31496062992125984" footer="0.31496062992125984"/>
  <pageSetup paperSize="9" scale="10" orientation="landscape" r:id="rId1"/>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00000000}">
          <x14:formula1>
            <xm:f>'LISTA DESPEGABLE'!$D$4:$D$5</xm:f>
          </x14:formula1>
          <xm:sqref>M5:M155</xm:sqref>
        </x14:dataValidation>
        <x14:dataValidation type="list" allowBlank="1" showInputMessage="1" showErrorMessage="1" xr:uid="{00000000-0002-0000-0000-000001000000}">
          <x14:formula1>
            <xm:f>'LISTA DESPEGABLE'!$G$4:$G$5</xm:f>
          </x14:formula1>
          <xm:sqref>L5:L155</xm:sqref>
        </x14:dataValidation>
        <x14:dataValidation type="list" allowBlank="1" showInputMessage="1" showErrorMessage="1" xr:uid="{00000000-0002-0000-0000-000002000000}">
          <x14:formula1>
            <xm:f>'LISTA DESPEGABLE'!$F$4:$F$5</xm:f>
          </x14:formula1>
          <xm:sqref>K5:K155</xm:sqref>
        </x14:dataValidation>
        <x14:dataValidation type="list" allowBlank="1" showInputMessage="1" showErrorMessage="1" xr:uid="{00000000-0002-0000-0000-000003000000}">
          <x14:formula1>
            <xm:f>'LISTA DESPEGABLE'!$C$4:$C$23</xm:f>
          </x14:formula1>
          <xm:sqref>H5:H155</xm:sqref>
        </x14:dataValidation>
        <x14:dataValidation type="list" allowBlank="1" showInputMessage="1" showErrorMessage="1" xr:uid="{00000000-0002-0000-0000-000004000000}">
          <x14:formula1>
            <xm:f>'LISTA DESPEGABLE'!$H$4:$H$9</xm:f>
          </x14:formula1>
          <xm:sqref>J5:J155</xm:sqref>
        </x14:dataValidation>
        <x14:dataValidation type="list" allowBlank="1" showInputMessage="1" showErrorMessage="1" xr:uid="{00000000-0002-0000-0000-000005000000}">
          <x14:formula1>
            <xm:f>'LISTA DESPEGABLE'!$E$4:$E$6</xm:f>
          </x14:formula1>
          <xm:sqref>P5:P155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N52"/>
  <sheetViews>
    <sheetView topLeftCell="A3" zoomScale="70" zoomScaleNormal="70" zoomScaleSheetLayoutView="100" workbookViewId="0">
      <selection activeCell="N21" sqref="N21"/>
    </sheetView>
  </sheetViews>
  <sheetFormatPr baseColWidth="10" defaultRowHeight="14.4" x14ac:dyDescent="0.3"/>
  <cols>
    <col min="1" max="1" width="5.44140625" customWidth="1"/>
    <col min="2" max="2" width="20.21875" customWidth="1"/>
    <col min="3" max="3" width="9.77734375" customWidth="1"/>
    <col min="4" max="4" width="9.21875" customWidth="1"/>
    <col min="5" max="5" width="13.44140625" customWidth="1"/>
    <col min="6" max="6" width="21.21875" customWidth="1"/>
    <col min="7" max="7" width="25" customWidth="1"/>
    <col min="8" max="8" width="8" customWidth="1"/>
    <col min="9" max="9" width="12.5546875" customWidth="1"/>
    <col min="10" max="10" width="4.77734375" customWidth="1"/>
    <col min="11" max="11" width="15" customWidth="1"/>
  </cols>
  <sheetData>
    <row r="1" spans="1:11" ht="30.75" customHeight="1" thickBot="1" x14ac:dyDescent="0.35">
      <c r="A1" s="117"/>
      <c r="B1" s="119"/>
      <c r="C1" s="126" t="s">
        <v>55</v>
      </c>
      <c r="D1" s="127"/>
      <c r="E1" s="127"/>
      <c r="F1" s="127"/>
      <c r="G1" s="127"/>
      <c r="H1" s="117"/>
      <c r="I1" s="118"/>
      <c r="J1" s="119"/>
    </row>
    <row r="2" spans="1:11" ht="29.25" customHeight="1" thickBot="1" x14ac:dyDescent="0.35">
      <c r="A2" s="120"/>
      <c r="B2" s="122"/>
      <c r="C2" s="128" t="s">
        <v>54</v>
      </c>
      <c r="D2" s="129"/>
      <c r="E2" s="129"/>
      <c r="F2" s="129"/>
      <c r="G2" s="129"/>
      <c r="H2" s="120"/>
      <c r="I2" s="121"/>
      <c r="J2" s="122"/>
    </row>
    <row r="3" spans="1:11" ht="15" thickBot="1" x14ac:dyDescent="0.35">
      <c r="A3" s="123"/>
      <c r="B3" s="125"/>
      <c r="C3" s="96" t="s">
        <v>56</v>
      </c>
      <c r="D3" s="95"/>
      <c r="E3" s="95"/>
      <c r="F3" s="102" t="s">
        <v>57</v>
      </c>
      <c r="G3" s="102"/>
      <c r="H3" s="123"/>
      <c r="I3" s="124"/>
      <c r="J3" s="125"/>
    </row>
    <row r="4" spans="1:11" s="20" customFormat="1" ht="15" thickBot="1" x14ac:dyDescent="0.35">
      <c r="A4" s="29"/>
      <c r="B4" s="29"/>
      <c r="C4" s="30"/>
      <c r="D4" s="30"/>
      <c r="E4" s="30"/>
      <c r="F4" s="31"/>
      <c r="G4" s="31"/>
      <c r="H4" s="29"/>
      <c r="I4" s="29"/>
      <c r="J4" s="29"/>
      <c r="K4"/>
    </row>
    <row r="5" spans="1:11" x14ac:dyDescent="0.3">
      <c r="A5" s="105" t="s">
        <v>40</v>
      </c>
      <c r="B5" s="103" t="s">
        <v>2</v>
      </c>
      <c r="C5" s="109" t="s">
        <v>17</v>
      </c>
      <c r="D5" s="109" t="s">
        <v>18</v>
      </c>
      <c r="E5" s="90" t="s">
        <v>43</v>
      </c>
      <c r="G5" s="32"/>
    </row>
    <row r="6" spans="1:11" ht="15" thickBot="1" x14ac:dyDescent="0.35">
      <c r="A6" s="106"/>
      <c r="B6" s="104"/>
      <c r="C6" s="110"/>
      <c r="D6" s="110"/>
      <c r="E6" s="91"/>
      <c r="G6" s="32"/>
    </row>
    <row r="7" spans="1:11" x14ac:dyDescent="0.3">
      <c r="A7" s="6">
        <v>1</v>
      </c>
      <c r="B7" s="3" t="s">
        <v>30</v>
      </c>
      <c r="C7" s="4">
        <f>COUNTIFS('1. SOLICITUDES ATENCIÓN'!$M$5:$M$149,'LISTA DESPEGABLE'!$D$4,'1. SOLICITUDES ATENCIÓN'!$H$5:$H$149,'LISTA DESPEGABLE'!C4)</f>
        <v>0</v>
      </c>
      <c r="D7" s="5">
        <f>COUNTIFS('1. SOLICITUDES ATENCIÓN'!$M$5:$M$149,'LISTA DESPEGABLE'!$D$5,'1. SOLICITUDES ATENCIÓN'!$H$5:$H$149,'LISTA DESPEGABLE'!C4)</f>
        <v>0</v>
      </c>
      <c r="E7" s="5">
        <f>SUM(C7:D7)</f>
        <v>0</v>
      </c>
      <c r="G7" s="32"/>
    </row>
    <row r="8" spans="1:11" x14ac:dyDescent="0.3">
      <c r="A8" s="7">
        <v>2</v>
      </c>
      <c r="B8" s="1" t="s">
        <v>35</v>
      </c>
      <c r="C8" s="4">
        <f>COUNTIFS('1. SOLICITUDES ATENCIÓN'!$M$5:$M$149,'LISTA DESPEGABLE'!$D$4,'1. SOLICITUDES ATENCIÓN'!$H$5:$H$149,'LISTA DESPEGABLE'!C5)</f>
        <v>0</v>
      </c>
      <c r="D8" s="5">
        <f>COUNTIFS('1. SOLICITUDES ATENCIÓN'!$M$5:$M$149,'LISTA DESPEGABLE'!$D$5,'1. SOLICITUDES ATENCIÓN'!$H$5:$H$149,'LISTA DESPEGABLE'!C5)</f>
        <v>1</v>
      </c>
      <c r="E8" s="5">
        <f t="shared" ref="E8:E26" si="0">SUM(C8:D8)</f>
        <v>1</v>
      </c>
      <c r="F8" s="32"/>
      <c r="G8" s="32"/>
    </row>
    <row r="9" spans="1:11" ht="16.5" customHeight="1" x14ac:dyDescent="0.3">
      <c r="A9" s="7">
        <v>3</v>
      </c>
      <c r="B9" s="1" t="s">
        <v>29</v>
      </c>
      <c r="C9" s="4">
        <f>COUNTIFS('1. SOLICITUDES ATENCIÓN'!$M$5:$M$149,'LISTA DESPEGABLE'!$D$4,'1. SOLICITUDES ATENCIÓN'!$H$5:$H$149,'LISTA DESPEGABLE'!C6)</f>
        <v>0</v>
      </c>
      <c r="D9" s="5">
        <f>COUNTIFS('1. SOLICITUDES ATENCIÓN'!$M$5:$M$149,'LISTA DESPEGABLE'!$D$5,'1. SOLICITUDES ATENCIÓN'!$H$5:$H$149,'LISTA DESPEGABLE'!C6)</f>
        <v>3</v>
      </c>
      <c r="E9" s="5">
        <f t="shared" si="0"/>
        <v>3</v>
      </c>
      <c r="G9" s="33"/>
    </row>
    <row r="10" spans="1:11" ht="15.75" customHeight="1" thickBot="1" x14ac:dyDescent="0.35">
      <c r="A10" s="7">
        <v>4</v>
      </c>
      <c r="B10" s="1" t="s">
        <v>20</v>
      </c>
      <c r="C10" s="4">
        <f>COUNTIFS('1. SOLICITUDES ATENCIÓN'!$M$5:$M$149,'LISTA DESPEGABLE'!$D$4,'1. SOLICITUDES ATENCIÓN'!$H$5:$H$149,'LISTA DESPEGABLE'!C7)</f>
        <v>1</v>
      </c>
      <c r="D10" s="5">
        <f>COUNTIFS('1. SOLICITUDES ATENCIÓN'!$M$5:$M$149,'LISTA DESPEGABLE'!$D$5,'1. SOLICITUDES ATENCIÓN'!$H$5:$H$149,'LISTA DESPEGABLE'!C7)</f>
        <v>2</v>
      </c>
      <c r="E10" s="5">
        <f t="shared" si="0"/>
        <v>3</v>
      </c>
      <c r="G10" s="33"/>
    </row>
    <row r="11" spans="1:11" x14ac:dyDescent="0.3">
      <c r="A11" s="7">
        <v>5</v>
      </c>
      <c r="B11" s="1" t="s">
        <v>23</v>
      </c>
      <c r="C11" s="4">
        <f>COUNTIFS('1. SOLICITUDES ATENCIÓN'!$M$5:$M$149,'LISTA DESPEGABLE'!$D$4,'1. SOLICITUDES ATENCIÓN'!$H$5:$H$149,'LISTA DESPEGABLE'!C8)</f>
        <v>2</v>
      </c>
      <c r="D11" s="5">
        <f>COUNTIFS('1. SOLICITUDES ATENCIÓN'!$M$5:$M$149,'LISTA DESPEGABLE'!$D$5,'1. SOLICITUDES ATENCIÓN'!$H$5:$H$149,'LISTA DESPEGABLE'!C8)</f>
        <v>1</v>
      </c>
      <c r="E11" s="21">
        <f t="shared" si="0"/>
        <v>3</v>
      </c>
      <c r="F11" s="111" t="s">
        <v>67</v>
      </c>
      <c r="G11" s="112"/>
      <c r="H11" s="115">
        <v>71</v>
      </c>
      <c r="I11" s="107">
        <v>100</v>
      </c>
    </row>
    <row r="12" spans="1:11" ht="15" thickBot="1" x14ac:dyDescent="0.35">
      <c r="A12" s="7">
        <v>6</v>
      </c>
      <c r="B12" s="1" t="s">
        <v>31</v>
      </c>
      <c r="C12" s="4">
        <f>COUNTIFS('1. SOLICITUDES ATENCIÓN'!$M$5:$M$149,'LISTA DESPEGABLE'!$D$4,'1. SOLICITUDES ATENCIÓN'!$H$5:$H$149,'LISTA DESPEGABLE'!C9)</f>
        <v>0</v>
      </c>
      <c r="D12" s="5">
        <f>COUNTIFS('1. SOLICITUDES ATENCIÓN'!$M$5:$M$149,'LISTA DESPEGABLE'!$D$5,'1. SOLICITUDES ATENCIÓN'!$H$5:$H$149,'LISTA DESPEGABLE'!C9)</f>
        <v>1</v>
      </c>
      <c r="E12" s="21">
        <f t="shared" si="0"/>
        <v>1</v>
      </c>
      <c r="F12" s="113"/>
      <c r="G12" s="114"/>
      <c r="H12" s="116"/>
      <c r="I12" s="108"/>
    </row>
    <row r="13" spans="1:11" ht="15" thickBot="1" x14ac:dyDescent="0.35">
      <c r="A13" s="7">
        <v>7</v>
      </c>
      <c r="B13" s="1" t="s">
        <v>28</v>
      </c>
      <c r="C13" s="4">
        <f>COUNTIFS('1. SOLICITUDES ATENCIÓN'!$M$5:$M$149,'LISTA DESPEGABLE'!$D$4,'1. SOLICITUDES ATENCIÓN'!$H$5:$H$149,'LISTA DESPEGABLE'!C10)</f>
        <v>1</v>
      </c>
      <c r="D13" s="5">
        <f>COUNTIFS('1. SOLICITUDES ATENCIÓN'!$M$5:$M$149,'LISTA DESPEGABLE'!$D$5,'1. SOLICITUDES ATENCIÓN'!$H$5:$H$149,'LISTA DESPEGABLE'!C10)</f>
        <v>1</v>
      </c>
      <c r="E13" s="5">
        <f t="shared" si="0"/>
        <v>2</v>
      </c>
      <c r="F13" s="92" t="s">
        <v>61</v>
      </c>
      <c r="G13" s="93"/>
      <c r="H13" s="34">
        <v>45</v>
      </c>
      <c r="I13" s="35">
        <f>H13/H11</f>
        <v>0.63380281690140849</v>
      </c>
    </row>
    <row r="14" spans="1:11" ht="15" thickBot="1" x14ac:dyDescent="0.35">
      <c r="A14" s="7">
        <v>8</v>
      </c>
      <c r="B14" s="1" t="s">
        <v>27</v>
      </c>
      <c r="C14" s="4">
        <f>COUNTIFS('1. SOLICITUDES ATENCIÓN'!$M$5:$M$149,'LISTA DESPEGABLE'!$D$4,'1. SOLICITUDES ATENCIÓN'!$H$5:$H$149,'LISTA DESPEGABLE'!C11)</f>
        <v>1</v>
      </c>
      <c r="D14" s="5">
        <f>COUNTIFS('1. SOLICITUDES ATENCIÓN'!$M$5:$M$149,'LISTA DESPEGABLE'!$D$5,'1. SOLICITUDES ATENCIÓN'!$H$5:$H$149,'LISTA DESPEGABLE'!C11)</f>
        <v>3</v>
      </c>
      <c r="E14" s="5">
        <f t="shared" si="0"/>
        <v>4</v>
      </c>
      <c r="F14" s="92" t="s">
        <v>62</v>
      </c>
      <c r="G14" s="93"/>
      <c r="H14" s="36">
        <v>26</v>
      </c>
      <c r="I14" s="35">
        <f>H14/H11</f>
        <v>0.36619718309859156</v>
      </c>
    </row>
    <row r="15" spans="1:11" ht="15" thickBot="1" x14ac:dyDescent="0.35">
      <c r="A15" s="7">
        <v>9</v>
      </c>
      <c r="B15" s="1" t="s">
        <v>26</v>
      </c>
      <c r="C15" s="4">
        <f>COUNTIFS('1. SOLICITUDES ATENCIÓN'!$M$5:$M$149,'LISTA DESPEGABLE'!$D$4,'1. SOLICITUDES ATENCIÓN'!$H$5:$H$149,'LISTA DESPEGABLE'!C12)</f>
        <v>0</v>
      </c>
      <c r="D15" s="5">
        <f>COUNTIFS('1. SOLICITUDES ATENCIÓN'!$M$5:$M$149,'LISTA DESPEGABLE'!$D$5,'1. SOLICITUDES ATENCIÓN'!$H$5:$H$149,'LISTA DESPEGABLE'!C12)</f>
        <v>0</v>
      </c>
      <c r="E15" s="5">
        <f t="shared" si="0"/>
        <v>0</v>
      </c>
      <c r="F15" s="92" t="s">
        <v>64</v>
      </c>
      <c r="G15" s="93"/>
      <c r="H15" s="37">
        <v>68</v>
      </c>
      <c r="I15" s="38">
        <f>+H15/H11</f>
        <v>0.95774647887323938</v>
      </c>
    </row>
    <row r="16" spans="1:11" ht="15" thickBot="1" x14ac:dyDescent="0.35">
      <c r="A16" s="7">
        <v>10</v>
      </c>
      <c r="B16" s="1" t="s">
        <v>24</v>
      </c>
      <c r="C16" s="4">
        <f>COUNTIFS('1. SOLICITUDES ATENCIÓN'!$M$5:$M$149,'LISTA DESPEGABLE'!$D$4,'1. SOLICITUDES ATENCIÓN'!$H$5:$H$149,'LISTA DESPEGABLE'!C13)</f>
        <v>1</v>
      </c>
      <c r="D16" s="5">
        <f>COUNTIFS('1. SOLICITUDES ATENCIÓN'!$M$5:$M$149,'LISTA DESPEGABLE'!$D$5,'1. SOLICITUDES ATENCIÓN'!$H$5:$H$149,'LISTA DESPEGABLE'!C13)</f>
        <v>1</v>
      </c>
      <c r="E16" s="5">
        <f t="shared" si="0"/>
        <v>2</v>
      </c>
      <c r="F16" s="94" t="s">
        <v>63</v>
      </c>
      <c r="G16" s="95"/>
      <c r="H16" s="39">
        <v>3</v>
      </c>
      <c r="I16" s="49">
        <f>+H16/H11</f>
        <v>4.2253521126760563E-2</v>
      </c>
    </row>
    <row r="17" spans="1:14" ht="15" thickBot="1" x14ac:dyDescent="0.35">
      <c r="A17" s="7">
        <v>11</v>
      </c>
      <c r="B17" s="1" t="s">
        <v>22</v>
      </c>
      <c r="C17" s="4">
        <f>COUNTIFS('1. SOLICITUDES ATENCIÓN'!$M$5:$M$149,'LISTA DESPEGABLE'!$D$4,'1. SOLICITUDES ATENCIÓN'!$H$5:$H$149,'LISTA DESPEGABLE'!C14)</f>
        <v>0</v>
      </c>
      <c r="D17" s="5">
        <f>COUNTIFS('1. SOLICITUDES ATENCIÓN'!$M$5:$M$149,'LISTA DESPEGABLE'!$D$5,'1. SOLICITUDES ATENCIÓN'!$H$5:$H$149,'LISTA DESPEGABLE'!C14)</f>
        <v>3</v>
      </c>
      <c r="E17" s="5">
        <f t="shared" si="0"/>
        <v>3</v>
      </c>
      <c r="F17" s="92" t="s">
        <v>65</v>
      </c>
      <c r="G17" s="93"/>
      <c r="H17" s="40">
        <v>71</v>
      </c>
      <c r="I17" s="38">
        <f>+H17/H11</f>
        <v>1</v>
      </c>
    </row>
    <row r="18" spans="1:14" ht="15" thickBot="1" x14ac:dyDescent="0.35">
      <c r="A18" s="7">
        <v>12</v>
      </c>
      <c r="B18" s="1" t="s">
        <v>38</v>
      </c>
      <c r="C18" s="4">
        <f>COUNTIFS('1. SOLICITUDES ATENCIÓN'!$M$5:$M$149,'LISTA DESPEGABLE'!$D$4,'1. SOLICITUDES ATENCIÓN'!$H$5:$H$149,'LISTA DESPEGABLE'!C15)</f>
        <v>0</v>
      </c>
      <c r="D18" s="5">
        <f>COUNTIFS('1. SOLICITUDES ATENCIÓN'!$M$5:$M$149,'LISTA DESPEGABLE'!$D$5,'1. SOLICITUDES ATENCIÓN'!$H$5:$H$149,'LISTA DESPEGABLE'!C15)</f>
        <v>0</v>
      </c>
      <c r="E18" s="5">
        <f t="shared" si="0"/>
        <v>0</v>
      </c>
      <c r="F18" s="96" t="s">
        <v>66</v>
      </c>
      <c r="G18" s="97"/>
      <c r="H18" s="41">
        <v>0</v>
      </c>
      <c r="I18" s="38">
        <f>+H18/H11</f>
        <v>0</v>
      </c>
      <c r="M18" s="101" t="s">
        <v>17</v>
      </c>
      <c r="N18" s="101" t="s">
        <v>18</v>
      </c>
    </row>
    <row r="19" spans="1:14" x14ac:dyDescent="0.3">
      <c r="A19" s="7">
        <v>13</v>
      </c>
      <c r="B19" s="1" t="s">
        <v>41</v>
      </c>
      <c r="C19" s="4">
        <f>COUNTIFS('1. SOLICITUDES ATENCIÓN'!$M$5:$M$149,'LISTA DESPEGABLE'!$D$4,'1. SOLICITUDES ATENCIÓN'!$H$5:$H$149,'LISTA DESPEGABLE'!C16)</f>
        <v>0</v>
      </c>
      <c r="D19" s="5">
        <f>COUNTIFS('1. SOLICITUDES ATENCIÓN'!$M$5:$M$149,'LISTA DESPEGABLE'!$D$5,'1. SOLICITUDES ATENCIÓN'!$H$5:$H$149,'LISTA DESPEGABLE'!C16)</f>
        <v>0</v>
      </c>
      <c r="E19" s="5">
        <f t="shared" si="0"/>
        <v>0</v>
      </c>
      <c r="G19" s="42"/>
      <c r="H19" s="43"/>
      <c r="I19" s="44"/>
      <c r="M19" s="101"/>
      <c r="N19" s="101"/>
    </row>
    <row r="20" spans="1:14" x14ac:dyDescent="0.3">
      <c r="A20" s="7">
        <v>14</v>
      </c>
      <c r="B20" s="1" t="s">
        <v>37</v>
      </c>
      <c r="C20" s="4">
        <f>COUNTIFS('1. SOLICITUDES ATENCIÓN'!$M$5:$M$149,'LISTA DESPEGABLE'!$D$4,'1. SOLICITUDES ATENCIÓN'!$H$5:$H$149,'LISTA DESPEGABLE'!C17)</f>
        <v>2</v>
      </c>
      <c r="D20" s="5">
        <f>COUNTIFS('1. SOLICITUDES ATENCIÓN'!$M$5:$M$149,'LISTA DESPEGABLE'!$D$5,'1. SOLICITUDES ATENCIÓN'!$H$5:$H$149,'LISTA DESPEGABLE'!C17)</f>
        <v>1</v>
      </c>
      <c r="E20" s="5">
        <f t="shared" si="0"/>
        <v>3</v>
      </c>
      <c r="G20" s="42"/>
      <c r="H20" s="43"/>
      <c r="I20" s="44"/>
      <c r="M20" s="56">
        <v>45</v>
      </c>
      <c r="N20" s="56">
        <v>26</v>
      </c>
    </row>
    <row r="21" spans="1:14" x14ac:dyDescent="0.3">
      <c r="A21" s="7">
        <v>15</v>
      </c>
      <c r="B21" s="1" t="s">
        <v>34</v>
      </c>
      <c r="C21" s="4">
        <f>COUNTIFS('1. SOLICITUDES ATENCIÓN'!$M$5:$M$149,'LISTA DESPEGABLE'!$D$4,'1. SOLICITUDES ATENCIÓN'!$H$5:$H$149,'LISTA DESPEGABLE'!C18)</f>
        <v>1</v>
      </c>
      <c r="D21" s="5">
        <f>COUNTIFS('1. SOLICITUDES ATENCIÓN'!$M$5:$M$149,'LISTA DESPEGABLE'!$D$5,'1. SOLICITUDES ATENCIÓN'!$H$5:$H$149,'LISTA DESPEGABLE'!C18)</f>
        <v>0</v>
      </c>
      <c r="E21" s="5">
        <f t="shared" si="0"/>
        <v>1</v>
      </c>
      <c r="G21" s="42"/>
      <c r="H21" s="43"/>
      <c r="I21" s="44"/>
    </row>
    <row r="22" spans="1:14" x14ac:dyDescent="0.3">
      <c r="A22" s="7">
        <v>16</v>
      </c>
      <c r="B22" s="1" t="s">
        <v>25</v>
      </c>
      <c r="C22" s="4">
        <f>COUNTIFS('1. SOLICITUDES ATENCIÓN'!$M$5:$M$149,'LISTA DESPEGABLE'!$D$4,'1. SOLICITUDES ATENCIÓN'!$H$5:$H$149,'LISTA DESPEGABLE'!C19)</f>
        <v>0</v>
      </c>
      <c r="D22" s="5">
        <f>COUNTIFS('1. SOLICITUDES ATENCIÓN'!$M$5:$M$149,'LISTA DESPEGABLE'!$D$5,'1. SOLICITUDES ATENCIÓN'!$H$5:$H$149,'LISTA DESPEGABLE'!C19)</f>
        <v>1</v>
      </c>
      <c r="E22" s="5">
        <f t="shared" si="0"/>
        <v>1</v>
      </c>
      <c r="G22" s="42"/>
      <c r="H22" s="43"/>
      <c r="I22" s="44"/>
    </row>
    <row r="23" spans="1:14" x14ac:dyDescent="0.3">
      <c r="A23" s="7">
        <v>17</v>
      </c>
      <c r="B23" s="1" t="s">
        <v>42</v>
      </c>
      <c r="C23" s="4">
        <f>COUNTIFS('1. SOLICITUDES ATENCIÓN'!$M$5:$M$149,'LISTA DESPEGABLE'!$D$4,'1. SOLICITUDES ATENCIÓN'!$H$5:$H$149,'LISTA DESPEGABLE'!C20)</f>
        <v>0</v>
      </c>
      <c r="D23" s="5">
        <f>COUNTIFS('1. SOLICITUDES ATENCIÓN'!$M$5:$M$149,'LISTA DESPEGABLE'!$D$5,'1. SOLICITUDES ATENCIÓN'!$H$5:$H$149,'LISTA DESPEGABLE'!C20)</f>
        <v>0</v>
      </c>
      <c r="E23" s="5">
        <f t="shared" si="0"/>
        <v>0</v>
      </c>
      <c r="G23" s="42"/>
      <c r="H23" s="43"/>
      <c r="I23" s="44"/>
    </row>
    <row r="24" spans="1:14" x14ac:dyDescent="0.3">
      <c r="A24" s="7">
        <v>18</v>
      </c>
      <c r="B24" s="1" t="s">
        <v>36</v>
      </c>
      <c r="C24" s="4">
        <f>COUNTIFS('1. SOLICITUDES ATENCIÓN'!$M$5:$M$149,'LISTA DESPEGABLE'!$D$4,'1. SOLICITUDES ATENCIÓN'!$H$5:$H$149,'LISTA DESPEGABLE'!C21)</f>
        <v>1</v>
      </c>
      <c r="D24" s="5">
        <f>COUNTIFS('1. SOLICITUDES ATENCIÓN'!$M$5:$M$149,'LISTA DESPEGABLE'!$D$5,'1. SOLICITUDES ATENCIÓN'!$H$5:$H$149,'LISTA DESPEGABLE'!C21)</f>
        <v>1</v>
      </c>
      <c r="E24" s="5">
        <f t="shared" si="0"/>
        <v>2</v>
      </c>
      <c r="G24" s="42"/>
      <c r="H24" s="43"/>
      <c r="I24" s="44"/>
    </row>
    <row r="25" spans="1:14" x14ac:dyDescent="0.3">
      <c r="A25" s="7">
        <v>19</v>
      </c>
      <c r="B25" s="1" t="s">
        <v>21</v>
      </c>
      <c r="C25" s="4">
        <f>COUNTIFS('1. SOLICITUDES ATENCIÓN'!$M$5:$M$149,'LISTA DESPEGABLE'!$D$4,'1. SOLICITUDES ATENCIÓN'!$H$5:$H$149,'LISTA DESPEGABLE'!C22)</f>
        <v>8</v>
      </c>
      <c r="D25" s="5">
        <f>COUNTIFS('1. SOLICITUDES ATENCIÓN'!$M$5:$M$149,'LISTA DESPEGABLE'!$D$5,'1. SOLICITUDES ATENCIÓN'!$H$5:$H$149,'LISTA DESPEGABLE'!C22)</f>
        <v>5</v>
      </c>
      <c r="E25" s="5">
        <f t="shared" si="0"/>
        <v>13</v>
      </c>
      <c r="G25" s="42"/>
      <c r="H25" s="43"/>
      <c r="I25" s="44"/>
    </row>
    <row r="26" spans="1:14" ht="15" thickBot="1" x14ac:dyDescent="0.35">
      <c r="A26" s="8">
        <v>20</v>
      </c>
      <c r="B26" s="2" t="s">
        <v>39</v>
      </c>
      <c r="C26" s="4">
        <f>COUNTIFS('1. SOLICITUDES ATENCIÓN'!$M$5:$M$149,'LISTA DESPEGABLE'!$D$4,'1. SOLICITUDES ATENCIÓN'!$H$5:$H$149,'LISTA DESPEGABLE'!C23)</f>
        <v>0</v>
      </c>
      <c r="D26" s="5">
        <f>COUNTIFS('1. SOLICITUDES ATENCIÓN'!$M$5:$M$149,'LISTA DESPEGABLE'!$D$5,'1. SOLICITUDES ATENCIÓN'!$H$5:$H$149,'LISTA DESPEGABLE'!C23)</f>
        <v>0</v>
      </c>
      <c r="E26" s="5">
        <f t="shared" si="0"/>
        <v>0</v>
      </c>
      <c r="G26" s="42"/>
      <c r="H26" s="43"/>
      <c r="I26" s="44"/>
    </row>
    <row r="27" spans="1:14" ht="15" thickBot="1" x14ac:dyDescent="0.35">
      <c r="A27" s="45"/>
      <c r="B27" s="17" t="s">
        <v>43</v>
      </c>
      <c r="C27" s="18">
        <f>SUM(C7:C26)</f>
        <v>18</v>
      </c>
      <c r="D27" s="19">
        <f>SUM(D7:D26)</f>
        <v>24</v>
      </c>
      <c r="E27" s="19">
        <f>SUM(E7:E26)</f>
        <v>42</v>
      </c>
      <c r="G27" s="42"/>
      <c r="H27" s="43"/>
      <c r="I27" s="44"/>
    </row>
    <row r="28" spans="1:14" x14ac:dyDescent="0.3">
      <c r="G28" s="42"/>
      <c r="H28" s="43"/>
      <c r="I28" s="44"/>
    </row>
    <row r="29" spans="1:14" x14ac:dyDescent="0.3">
      <c r="G29" s="42"/>
      <c r="H29" s="43"/>
      <c r="I29" s="44"/>
    </row>
    <row r="30" spans="1:14" ht="15" thickBot="1" x14ac:dyDescent="0.35">
      <c r="G30" s="42"/>
      <c r="H30" s="43"/>
      <c r="I30" s="44"/>
    </row>
    <row r="31" spans="1:14" ht="15" thickBot="1" x14ac:dyDescent="0.35">
      <c r="B31" s="98" t="s">
        <v>68</v>
      </c>
      <c r="C31" s="99"/>
      <c r="D31" s="99"/>
      <c r="E31" s="99"/>
      <c r="F31" s="100"/>
      <c r="G31" s="46"/>
    </row>
    <row r="32" spans="1:14" ht="15" thickBot="1" x14ac:dyDescent="0.35">
      <c r="C32" s="47"/>
      <c r="D32" s="46"/>
      <c r="E32" s="46"/>
      <c r="F32" s="89"/>
      <c r="G32" s="89"/>
    </row>
    <row r="33" spans="2:7" x14ac:dyDescent="0.3">
      <c r="B33" s="50" t="s">
        <v>30</v>
      </c>
      <c r="C33" s="51">
        <f>+E7</f>
        <v>0</v>
      </c>
      <c r="D33" s="88"/>
      <c r="E33" s="88"/>
      <c r="F33" s="40"/>
      <c r="G33" s="40"/>
    </row>
    <row r="34" spans="2:7" x14ac:dyDescent="0.3">
      <c r="B34" s="52" t="s">
        <v>35</v>
      </c>
      <c r="C34" s="53">
        <f t="shared" ref="C34:C52" si="1">+E8</f>
        <v>1</v>
      </c>
      <c r="D34" s="88"/>
      <c r="E34" s="88"/>
      <c r="F34" s="40"/>
      <c r="G34" s="40"/>
    </row>
    <row r="35" spans="2:7" x14ac:dyDescent="0.3">
      <c r="B35" s="52" t="s">
        <v>29</v>
      </c>
      <c r="C35" s="53">
        <f t="shared" si="1"/>
        <v>3</v>
      </c>
      <c r="D35" s="88"/>
      <c r="E35" s="88"/>
      <c r="F35" s="43"/>
      <c r="G35" s="43"/>
    </row>
    <row r="36" spans="2:7" x14ac:dyDescent="0.3">
      <c r="B36" s="52" t="s">
        <v>20</v>
      </c>
      <c r="C36" s="53">
        <f t="shared" si="1"/>
        <v>3</v>
      </c>
      <c r="D36" s="88"/>
      <c r="E36" s="88"/>
      <c r="F36" s="40"/>
      <c r="G36" s="40"/>
    </row>
    <row r="37" spans="2:7" x14ac:dyDescent="0.3">
      <c r="B37" s="52" t="s">
        <v>23</v>
      </c>
      <c r="C37" s="53">
        <f t="shared" si="1"/>
        <v>3</v>
      </c>
      <c r="D37" s="88"/>
      <c r="E37" s="88"/>
      <c r="F37" s="40"/>
      <c r="G37" s="40"/>
    </row>
    <row r="38" spans="2:7" x14ac:dyDescent="0.3">
      <c r="B38" s="52" t="s">
        <v>31</v>
      </c>
      <c r="C38" s="53">
        <f t="shared" si="1"/>
        <v>1</v>
      </c>
      <c r="D38" s="88"/>
      <c r="E38" s="88"/>
      <c r="F38" s="40"/>
      <c r="G38" s="40"/>
    </row>
    <row r="39" spans="2:7" x14ac:dyDescent="0.3">
      <c r="B39" s="52" t="s">
        <v>28</v>
      </c>
      <c r="C39" s="53">
        <f t="shared" si="1"/>
        <v>2</v>
      </c>
      <c r="D39" s="87"/>
      <c r="E39" s="87"/>
      <c r="F39" s="48"/>
      <c r="G39" s="48"/>
    </row>
    <row r="40" spans="2:7" x14ac:dyDescent="0.3">
      <c r="B40" s="52" t="s">
        <v>27</v>
      </c>
      <c r="C40" s="53">
        <f t="shared" si="1"/>
        <v>4</v>
      </c>
    </row>
    <row r="41" spans="2:7" x14ac:dyDescent="0.3">
      <c r="B41" s="52" t="s">
        <v>26</v>
      </c>
      <c r="C41" s="53">
        <f t="shared" si="1"/>
        <v>0</v>
      </c>
    </row>
    <row r="42" spans="2:7" x14ac:dyDescent="0.3">
      <c r="B42" s="52" t="s">
        <v>24</v>
      </c>
      <c r="C42" s="53">
        <f t="shared" si="1"/>
        <v>2</v>
      </c>
    </row>
    <row r="43" spans="2:7" x14ac:dyDescent="0.3">
      <c r="B43" s="52" t="s">
        <v>22</v>
      </c>
      <c r="C43" s="53">
        <f t="shared" si="1"/>
        <v>3</v>
      </c>
    </row>
    <row r="44" spans="2:7" x14ac:dyDescent="0.3">
      <c r="B44" s="52" t="s">
        <v>38</v>
      </c>
      <c r="C44" s="53">
        <f t="shared" si="1"/>
        <v>0</v>
      </c>
    </row>
    <row r="45" spans="2:7" x14ac:dyDescent="0.3">
      <c r="B45" s="52" t="s">
        <v>41</v>
      </c>
      <c r="C45" s="53">
        <f t="shared" si="1"/>
        <v>0</v>
      </c>
    </row>
    <row r="46" spans="2:7" x14ac:dyDescent="0.3">
      <c r="B46" s="52" t="s">
        <v>37</v>
      </c>
      <c r="C46" s="53">
        <f t="shared" si="1"/>
        <v>3</v>
      </c>
    </row>
    <row r="47" spans="2:7" x14ac:dyDescent="0.3">
      <c r="B47" s="52" t="s">
        <v>34</v>
      </c>
      <c r="C47" s="53">
        <f t="shared" si="1"/>
        <v>1</v>
      </c>
    </row>
    <row r="48" spans="2:7" x14ac:dyDescent="0.3">
      <c r="B48" s="52" t="s">
        <v>25</v>
      </c>
      <c r="C48" s="53">
        <f t="shared" si="1"/>
        <v>1</v>
      </c>
    </row>
    <row r="49" spans="2:3" x14ac:dyDescent="0.3">
      <c r="B49" s="52" t="s">
        <v>42</v>
      </c>
      <c r="C49" s="53">
        <f t="shared" si="1"/>
        <v>0</v>
      </c>
    </row>
    <row r="50" spans="2:3" x14ac:dyDescent="0.3">
      <c r="B50" s="52" t="s">
        <v>36</v>
      </c>
      <c r="C50" s="53">
        <f t="shared" si="1"/>
        <v>2</v>
      </c>
    </row>
    <row r="51" spans="2:3" x14ac:dyDescent="0.3">
      <c r="B51" s="52" t="s">
        <v>21</v>
      </c>
      <c r="C51" s="53">
        <f t="shared" si="1"/>
        <v>13</v>
      </c>
    </row>
    <row r="52" spans="2:3" ht="15" thickBot="1" x14ac:dyDescent="0.35">
      <c r="B52" s="54" t="s">
        <v>39</v>
      </c>
      <c r="C52" s="55">
        <f t="shared" si="1"/>
        <v>0</v>
      </c>
    </row>
  </sheetData>
  <mergeCells count="31">
    <mergeCell ref="M18:M19"/>
    <mergeCell ref="N18:N19"/>
    <mergeCell ref="F3:G3"/>
    <mergeCell ref="B5:B6"/>
    <mergeCell ref="A5:A6"/>
    <mergeCell ref="I11:I12"/>
    <mergeCell ref="C5:C6"/>
    <mergeCell ref="D5:D6"/>
    <mergeCell ref="F11:G12"/>
    <mergeCell ref="H11:H12"/>
    <mergeCell ref="H1:J3"/>
    <mergeCell ref="A1:B3"/>
    <mergeCell ref="C1:G1"/>
    <mergeCell ref="C2:G2"/>
    <mergeCell ref="C3:E3"/>
    <mergeCell ref="F32:G32"/>
    <mergeCell ref="E5:E6"/>
    <mergeCell ref="D36:E36"/>
    <mergeCell ref="D37:E37"/>
    <mergeCell ref="F13:G13"/>
    <mergeCell ref="F14:G14"/>
    <mergeCell ref="F15:G15"/>
    <mergeCell ref="F16:G16"/>
    <mergeCell ref="F17:G17"/>
    <mergeCell ref="F18:G18"/>
    <mergeCell ref="B31:F31"/>
    <mergeCell ref="D39:E39"/>
    <mergeCell ref="D33:E33"/>
    <mergeCell ref="D34:E34"/>
    <mergeCell ref="D35:E35"/>
    <mergeCell ref="D38:E38"/>
  </mergeCells>
  <pageMargins left="0.25" right="0.25" top="0.75" bottom="0.75" header="0.3" footer="0.3"/>
  <pageSetup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sheetPr>
  <dimension ref="C2:H23"/>
  <sheetViews>
    <sheetView workbookViewId="0">
      <selection activeCell="K22" sqref="K22"/>
    </sheetView>
  </sheetViews>
  <sheetFormatPr baseColWidth="10" defaultRowHeight="14.4" x14ac:dyDescent="0.3"/>
  <cols>
    <col min="3" max="3" width="21.5546875" customWidth="1"/>
    <col min="5" max="5" width="28.77734375" customWidth="1"/>
  </cols>
  <sheetData>
    <row r="2" spans="3:8" ht="15" thickBot="1" x14ac:dyDescent="0.35"/>
    <row r="3" spans="3:8" ht="28.05" customHeight="1" thickBot="1" x14ac:dyDescent="0.35">
      <c r="C3" s="11" t="s">
        <v>2</v>
      </c>
      <c r="D3" s="11" t="s">
        <v>13</v>
      </c>
      <c r="E3" s="12" t="s">
        <v>16</v>
      </c>
      <c r="F3" s="16" t="s">
        <v>5</v>
      </c>
      <c r="G3" s="15" t="s">
        <v>4</v>
      </c>
      <c r="H3" s="16" t="s">
        <v>6</v>
      </c>
    </row>
    <row r="4" spans="3:8" ht="15" thickBot="1" x14ac:dyDescent="0.35">
      <c r="C4" s="9" t="s">
        <v>30</v>
      </c>
      <c r="D4" s="10" t="s">
        <v>15</v>
      </c>
      <c r="E4" s="13" t="s">
        <v>69</v>
      </c>
      <c r="F4" s="14" t="s">
        <v>45</v>
      </c>
      <c r="G4" s="14" t="s">
        <v>45</v>
      </c>
      <c r="H4" s="14" t="s">
        <v>48</v>
      </c>
    </row>
    <row r="5" spans="3:8" ht="15" thickBot="1" x14ac:dyDescent="0.35">
      <c r="C5" s="9" t="s">
        <v>35</v>
      </c>
      <c r="D5" s="10" t="s">
        <v>14</v>
      </c>
      <c r="E5" s="13" t="s">
        <v>44</v>
      </c>
      <c r="F5" s="14" t="s">
        <v>46</v>
      </c>
      <c r="G5" s="14" t="s">
        <v>46</v>
      </c>
      <c r="H5" s="14" t="s">
        <v>49</v>
      </c>
    </row>
    <row r="6" spans="3:8" ht="15" thickBot="1" x14ac:dyDescent="0.35">
      <c r="C6" s="9" t="s">
        <v>29</v>
      </c>
      <c r="D6" s="10"/>
      <c r="E6" s="13" t="s">
        <v>47</v>
      </c>
      <c r="F6" s="14"/>
      <c r="G6" s="14"/>
      <c r="H6" s="14" t="s">
        <v>50</v>
      </c>
    </row>
    <row r="7" spans="3:8" ht="15" thickBot="1" x14ac:dyDescent="0.35">
      <c r="C7" s="9" t="s">
        <v>20</v>
      </c>
      <c r="D7" s="10"/>
      <c r="F7" s="14"/>
      <c r="G7" s="14"/>
      <c r="H7" s="14" t="s">
        <v>51</v>
      </c>
    </row>
    <row r="8" spans="3:8" ht="15" thickBot="1" x14ac:dyDescent="0.35">
      <c r="C8" s="9" t="s">
        <v>23</v>
      </c>
      <c r="D8" s="10"/>
      <c r="E8" s="13"/>
      <c r="F8" s="14"/>
      <c r="G8" s="14"/>
      <c r="H8" s="14" t="s">
        <v>52</v>
      </c>
    </row>
    <row r="9" spans="3:8" ht="15" thickBot="1" x14ac:dyDescent="0.35">
      <c r="C9" s="9" t="s">
        <v>31</v>
      </c>
      <c r="D9" s="10"/>
      <c r="E9" s="13"/>
      <c r="F9" s="14"/>
      <c r="G9" s="14"/>
      <c r="H9" s="14" t="s">
        <v>47</v>
      </c>
    </row>
    <row r="10" spans="3:8" ht="15" thickBot="1" x14ac:dyDescent="0.35">
      <c r="C10" s="9" t="s">
        <v>28</v>
      </c>
      <c r="D10" s="10"/>
      <c r="E10" s="13"/>
      <c r="F10" s="14"/>
      <c r="G10" s="14"/>
      <c r="H10" s="14"/>
    </row>
    <row r="11" spans="3:8" ht="15" thickBot="1" x14ac:dyDescent="0.35">
      <c r="C11" s="9" t="s">
        <v>27</v>
      </c>
      <c r="D11" s="10"/>
      <c r="E11" s="13"/>
      <c r="F11" s="14"/>
      <c r="G11" s="14"/>
      <c r="H11" s="14"/>
    </row>
    <row r="12" spans="3:8" ht="15" thickBot="1" x14ac:dyDescent="0.35">
      <c r="C12" s="9" t="s">
        <v>26</v>
      </c>
      <c r="D12" s="10"/>
      <c r="E12" s="13"/>
      <c r="F12" s="14"/>
      <c r="G12" s="14"/>
      <c r="H12" s="14"/>
    </row>
    <row r="13" spans="3:8" ht="15" thickBot="1" x14ac:dyDescent="0.35">
      <c r="C13" s="9" t="s">
        <v>24</v>
      </c>
      <c r="D13" s="10"/>
      <c r="E13" s="13"/>
      <c r="F13" s="14"/>
      <c r="G13" s="14"/>
      <c r="H13" s="14"/>
    </row>
    <row r="14" spans="3:8" ht="15" thickBot="1" x14ac:dyDescent="0.35">
      <c r="C14" s="9" t="s">
        <v>22</v>
      </c>
      <c r="D14" s="10"/>
      <c r="E14" s="13"/>
      <c r="F14" s="14"/>
      <c r="G14" s="14"/>
      <c r="H14" s="14"/>
    </row>
    <row r="15" spans="3:8" ht="15" thickBot="1" x14ac:dyDescent="0.35">
      <c r="C15" s="9" t="s">
        <v>38</v>
      </c>
      <c r="D15" s="10"/>
      <c r="E15" s="13"/>
      <c r="F15" s="14"/>
      <c r="G15" s="14"/>
      <c r="H15" s="14"/>
    </row>
    <row r="16" spans="3:8" ht="15" thickBot="1" x14ac:dyDescent="0.35">
      <c r="C16" s="9" t="s">
        <v>41</v>
      </c>
      <c r="D16" s="10"/>
      <c r="E16" s="13"/>
      <c r="F16" s="14"/>
      <c r="G16" s="14"/>
      <c r="H16" s="14"/>
    </row>
    <row r="17" spans="3:8" ht="15" thickBot="1" x14ac:dyDescent="0.35">
      <c r="C17" s="9" t="s">
        <v>37</v>
      </c>
      <c r="D17" s="10"/>
      <c r="E17" s="13"/>
      <c r="F17" s="14"/>
      <c r="G17" s="14"/>
      <c r="H17" s="14"/>
    </row>
    <row r="18" spans="3:8" ht="15" thickBot="1" x14ac:dyDescent="0.35">
      <c r="C18" s="9" t="s">
        <v>34</v>
      </c>
      <c r="D18" s="10"/>
      <c r="E18" s="13"/>
      <c r="F18" s="14"/>
      <c r="G18" s="14"/>
      <c r="H18" s="14"/>
    </row>
    <row r="19" spans="3:8" ht="15" thickBot="1" x14ac:dyDescent="0.35">
      <c r="C19" s="9" t="s">
        <v>25</v>
      </c>
      <c r="D19" s="10"/>
      <c r="E19" s="13"/>
      <c r="F19" s="14"/>
      <c r="G19" s="14"/>
      <c r="H19" s="14"/>
    </row>
    <row r="20" spans="3:8" ht="15" thickBot="1" x14ac:dyDescent="0.35">
      <c r="C20" s="9" t="s">
        <v>42</v>
      </c>
      <c r="D20" s="10"/>
      <c r="E20" s="13"/>
      <c r="F20" s="14"/>
      <c r="G20" s="14"/>
      <c r="H20" s="14"/>
    </row>
    <row r="21" spans="3:8" ht="15" thickBot="1" x14ac:dyDescent="0.35">
      <c r="C21" s="9" t="s">
        <v>36</v>
      </c>
      <c r="D21" s="10"/>
      <c r="E21" s="13"/>
      <c r="F21" s="14"/>
      <c r="G21" s="14"/>
      <c r="H21" s="14"/>
    </row>
    <row r="22" spans="3:8" ht="15" thickBot="1" x14ac:dyDescent="0.35">
      <c r="C22" s="9" t="s">
        <v>21</v>
      </c>
      <c r="D22" s="10"/>
      <c r="E22" s="13"/>
      <c r="F22" s="14"/>
      <c r="G22" s="14"/>
      <c r="H22" s="14"/>
    </row>
    <row r="23" spans="3:8" ht="15" thickBot="1" x14ac:dyDescent="0.35">
      <c r="C23" s="9" t="s">
        <v>39</v>
      </c>
      <c r="D23" s="10"/>
      <c r="E23" s="13"/>
      <c r="F23" s="14"/>
      <c r="G23" s="14"/>
      <c r="H23" s="14"/>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1. SOLICITUDES ATENCIÓN</vt:lpstr>
      <vt:lpstr>2. TERRITORIALIZACION SOLICITUD</vt:lpstr>
      <vt:lpstr>LISTA DESPEGABLE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FAMILIA</dc:creator>
  <cp:lastModifiedBy>Erika Rodriguez</cp:lastModifiedBy>
  <cp:lastPrinted>2018-05-09T20:26:12Z</cp:lastPrinted>
  <dcterms:created xsi:type="dcterms:W3CDTF">2017-10-25T16:26:27Z</dcterms:created>
  <dcterms:modified xsi:type="dcterms:W3CDTF">2025-08-31T22:26:57Z</dcterms:modified>
</cp:coreProperties>
</file>